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charts/chart2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22515" windowHeight="9030" activeTab="2"/>
  </bookViews>
  <sheets>
    <sheet name="Frequency  single answer" sheetId="5" r:id="rId1"/>
    <sheet name="Fequency multiple answers" sheetId="6" r:id="rId2"/>
    <sheet name="Cross-Table" sheetId="7" r:id="rId3"/>
    <sheet name="Mean per category" sheetId="1" r:id="rId4"/>
    <sheet name="Regression" sheetId="2" r:id="rId5"/>
    <sheet name="Moderation with MALE" sheetId="3" r:id="rId6"/>
    <sheet name="Moderation with EMP_Scale" sheetId="4" r:id="rId7"/>
  </sheets>
  <calcPr calcId="145621"/>
</workbook>
</file>

<file path=xl/calcChain.xml><?xml version="1.0" encoding="utf-8"?>
<calcChain xmlns="http://schemas.openxmlformats.org/spreadsheetml/2006/main">
  <c r="C12" i="7" l="1"/>
  <c r="C11" i="7"/>
  <c r="B12" i="7"/>
  <c r="B11" i="7"/>
  <c r="C15" i="7"/>
  <c r="M9" i="5" l="1"/>
  <c r="K9" i="5"/>
  <c r="J9" i="5"/>
  <c r="I9" i="5"/>
  <c r="H9" i="5"/>
  <c r="G9" i="5"/>
  <c r="F9" i="5"/>
  <c r="E9" i="5"/>
  <c r="D9" i="5"/>
  <c r="C9" i="5"/>
  <c r="B9" i="5"/>
  <c r="B15" i="4" l="1"/>
  <c r="C19" i="4" s="1"/>
  <c r="B14" i="4"/>
  <c r="B12" i="4"/>
  <c r="B11" i="4"/>
  <c r="B20" i="3"/>
  <c r="C19" i="3"/>
  <c r="C20" i="3"/>
  <c r="B19" i="3"/>
  <c r="B12" i="3"/>
  <c r="B11" i="3"/>
  <c r="C20" i="4" l="1"/>
  <c r="B19" i="4"/>
  <c r="B20" i="4"/>
</calcChain>
</file>

<file path=xl/sharedStrings.xml><?xml version="1.0" encoding="utf-8"?>
<sst xmlns="http://schemas.openxmlformats.org/spreadsheetml/2006/main" count="69" uniqueCount="50">
  <si>
    <t>Organizational culture</t>
  </si>
  <si>
    <t>JSFmean</t>
  </si>
  <si>
    <t>ORC_inno</t>
  </si>
  <si>
    <t>ORC_result</t>
  </si>
  <si>
    <t>ORC_sup</t>
  </si>
  <si>
    <t>ORC_bure</t>
  </si>
  <si>
    <t>ITQ_Scale</t>
  </si>
  <si>
    <t>IDN</t>
  </si>
  <si>
    <t>JSF</t>
  </si>
  <si>
    <t>Intention to quit</t>
  </si>
  <si>
    <t>c</t>
  </si>
  <si>
    <t>b1</t>
  </si>
  <si>
    <t>b2</t>
  </si>
  <si>
    <t>b3</t>
  </si>
  <si>
    <t xml:space="preserve">ITQ = c  + b1* JSF + b2* MALE + b3 *(JSF* MALE)
</t>
  </si>
  <si>
    <t>(Hint: b-value was not significant)</t>
  </si>
  <si>
    <t>Mean JS</t>
  </si>
  <si>
    <t>SD JS</t>
  </si>
  <si>
    <t>high JSF</t>
  </si>
  <si>
    <t>low JSF</t>
  </si>
  <si>
    <t>Male</t>
  </si>
  <si>
    <t>Female</t>
  </si>
  <si>
    <t>male</t>
  </si>
  <si>
    <t>female</t>
  </si>
  <si>
    <t>Mean EMP_Scale</t>
  </si>
  <si>
    <t>SD EMP_Sclae</t>
  </si>
  <si>
    <t xml:space="preserve">ITQ = c  + b1* JSF + b2* EMP_Scale+ b3 *(JSF* EMP_Sclae)
</t>
  </si>
  <si>
    <t>high EMP</t>
  </si>
  <si>
    <t>low EMP</t>
  </si>
  <si>
    <t>Answer</t>
  </si>
  <si>
    <t>Number of observations</t>
  </si>
  <si>
    <t>Frequeny of JSF reatings</t>
  </si>
  <si>
    <t>In percentage</t>
  </si>
  <si>
    <t>Should add up to 100</t>
  </si>
  <si>
    <t>Reasons to quit</t>
  </si>
  <si>
    <t>Pay</t>
  </si>
  <si>
    <t>Higher position</t>
  </si>
  <si>
    <t>Better work-life balance</t>
  </si>
  <si>
    <t>Interesting work</t>
  </si>
  <si>
    <t>N</t>
  </si>
  <si>
    <t>Numer of reports</t>
  </si>
  <si>
    <t>Percentages of Reports</t>
  </si>
  <si>
    <t>Better work-life-balance as reason to quit</t>
  </si>
  <si>
    <t>Men</t>
  </si>
  <si>
    <t>Women</t>
  </si>
  <si>
    <t>Yes</t>
  </si>
  <si>
    <t>No</t>
  </si>
  <si>
    <t>Numbers of reports</t>
  </si>
  <si>
    <t>N=</t>
  </si>
  <si>
    <t xml:space="preserve">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</si>
</sst>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rgb="FF000000"/>
      <name val="Lucida Sans Typewriter"/>
      <family val="2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/>
    <xf numFmtId="2" fontId="0" fillId="4" borderId="1" xfId="0" applyNumberFormat="1" applyFill="1" applyBorder="1"/>
    <xf numFmtId="2" fontId="0" fillId="0" borderId="0" xfId="0" applyNumberFormat="1"/>
    <xf numFmtId="2" fontId="0" fillId="0" borderId="0" xfId="0" applyNumberFormat="1" applyFill="1"/>
    <xf numFmtId="0" fontId="0" fillId="0" borderId="0" xfId="0"/>
    <xf numFmtId="0" fontId="0" fillId="2" borderId="1" xfId="0" applyFill="1" applyBorder="1"/>
    <xf numFmtId="0" fontId="0" fillId="0" borderId="0" xfId="0" applyFill="1"/>
    <xf numFmtId="0" fontId="0" fillId="0" borderId="0" xfId="0"/>
    <xf numFmtId="0" fontId="0" fillId="3" borderId="1" xfId="0" applyFill="1" applyBorder="1"/>
    <xf numFmtId="0" fontId="0" fillId="0" borderId="0" xfId="0" applyFill="1"/>
    <xf numFmtId="2" fontId="0" fillId="0" borderId="0" xfId="0" applyNumberFormat="1"/>
    <xf numFmtId="0" fontId="0" fillId="0" borderId="2" xfId="0" applyBorder="1" applyAlignment="1">
      <alignment horizontal="center"/>
    </xf>
    <xf numFmtId="0" fontId="3" fillId="5" borderId="0" xfId="0" applyFont="1" applyFill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0" fontId="4" fillId="0" borderId="0" xfId="0" applyFont="1"/>
    <xf numFmtId="1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Number of observations</c:v>
          </c:tx>
          <c:invertIfNegative val="0"/>
          <c:val>
            <c:numRef>
              <c:f>'Frequency  single answer'!$B$8:$K$8</c:f>
              <c:numCache>
                <c:formatCode>General</c:formatCode>
                <c:ptCount val="10"/>
                <c:pt idx="0">
                  <c:v>9</c:v>
                </c:pt>
                <c:pt idx="1">
                  <c:v>16</c:v>
                </c:pt>
                <c:pt idx="2">
                  <c:v>9</c:v>
                </c:pt>
                <c:pt idx="3">
                  <c:v>18</c:v>
                </c:pt>
                <c:pt idx="4">
                  <c:v>10</c:v>
                </c:pt>
                <c:pt idx="5">
                  <c:v>18</c:v>
                </c:pt>
                <c:pt idx="6">
                  <c:v>18</c:v>
                </c:pt>
                <c:pt idx="7">
                  <c:v>10</c:v>
                </c:pt>
                <c:pt idx="8">
                  <c:v>19</c:v>
                </c:pt>
                <c:pt idx="9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737024"/>
        <c:axId val="186738560"/>
      </c:barChart>
      <c:catAx>
        <c:axId val="1867370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86738560"/>
        <c:crosses val="autoZero"/>
        <c:auto val="1"/>
        <c:lblAlgn val="ctr"/>
        <c:lblOffset val="100"/>
        <c:noMultiLvlLbl val="0"/>
      </c:catAx>
      <c:valAx>
        <c:axId val="1867385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867370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'Frequency  single answer'!$A$9</c:f>
              <c:strCache>
                <c:ptCount val="1"/>
                <c:pt idx="0">
                  <c:v>In percentage</c:v>
                </c:pt>
              </c:strCache>
            </c:strRef>
          </c:tx>
          <c:invertIfNegative val="0"/>
          <c:val>
            <c:numRef>
              <c:f>'Frequency  single answer'!$B$9:$K$9</c:f>
              <c:numCache>
                <c:formatCode>0.00</c:formatCode>
                <c:ptCount val="10"/>
                <c:pt idx="0">
                  <c:v>6.1643835616438354</c:v>
                </c:pt>
                <c:pt idx="1">
                  <c:v>10.95890410958904</c:v>
                </c:pt>
                <c:pt idx="2">
                  <c:v>6.1643835616438354</c:v>
                </c:pt>
                <c:pt idx="3">
                  <c:v>12.328767123287671</c:v>
                </c:pt>
                <c:pt idx="4">
                  <c:v>6.8493150684931505</c:v>
                </c:pt>
                <c:pt idx="5">
                  <c:v>12.328767123287671</c:v>
                </c:pt>
                <c:pt idx="6">
                  <c:v>12.328767123287671</c:v>
                </c:pt>
                <c:pt idx="7">
                  <c:v>6.8493150684931505</c:v>
                </c:pt>
                <c:pt idx="8">
                  <c:v>13.013698630136986</c:v>
                </c:pt>
                <c:pt idx="9">
                  <c:v>13.013698630136986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762752"/>
        <c:axId val="186764288"/>
      </c:barChart>
      <c:catAx>
        <c:axId val="1867627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86764288"/>
        <c:crosses val="autoZero"/>
        <c:auto val="1"/>
        <c:lblAlgn val="ctr"/>
        <c:lblOffset val="100"/>
        <c:noMultiLvlLbl val="0"/>
      </c:catAx>
      <c:valAx>
        <c:axId val="186764288"/>
        <c:scaling>
          <c:orientation val="minMax"/>
          <c:max val="14"/>
          <c:min val="0"/>
        </c:scaling>
        <c:delete val="0"/>
        <c:axPos val="l"/>
        <c:majorGridlines/>
        <c:numFmt formatCode="0" sourceLinked="0"/>
        <c:majorTickMark val="none"/>
        <c:minorTickMark val="none"/>
        <c:tickLblPos val="nextTo"/>
        <c:crossAx val="1867627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Reasons to quit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'Fequency multiple answers'!$B$3</c:f>
              <c:strCache>
                <c:ptCount val="1"/>
                <c:pt idx="0">
                  <c:v>Numer of reports</c:v>
                </c:pt>
              </c:strCache>
            </c:strRef>
          </c:tx>
          <c:invertIfNegative val="0"/>
          <c:cat>
            <c:strRef>
              <c:f>'Fequency multiple answers'!$A$4:$A$7</c:f>
              <c:strCache>
                <c:ptCount val="4"/>
                <c:pt idx="0">
                  <c:v>Pay</c:v>
                </c:pt>
                <c:pt idx="1">
                  <c:v>Higher position</c:v>
                </c:pt>
                <c:pt idx="2">
                  <c:v>Better work-life balance</c:v>
                </c:pt>
                <c:pt idx="3">
                  <c:v>Interesting work</c:v>
                </c:pt>
              </c:strCache>
            </c:strRef>
          </c:cat>
          <c:val>
            <c:numRef>
              <c:f>'Fequency multiple answers'!$B$4:$B$7</c:f>
              <c:numCache>
                <c:formatCode>General</c:formatCode>
                <c:ptCount val="4"/>
                <c:pt idx="0">
                  <c:v>63</c:v>
                </c:pt>
                <c:pt idx="1">
                  <c:v>75</c:v>
                </c:pt>
                <c:pt idx="2">
                  <c:v>91</c:v>
                </c:pt>
                <c:pt idx="3">
                  <c:v>85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6727936"/>
        <c:axId val="35450880"/>
      </c:barChart>
      <c:catAx>
        <c:axId val="6727936"/>
        <c:scaling>
          <c:orientation val="minMax"/>
        </c:scaling>
        <c:delete val="0"/>
        <c:axPos val="b"/>
        <c:majorTickMark val="none"/>
        <c:minorTickMark val="none"/>
        <c:tickLblPos val="nextTo"/>
        <c:crossAx val="35450880"/>
        <c:crosses val="autoZero"/>
        <c:auto val="1"/>
        <c:lblAlgn val="ctr"/>
        <c:lblOffset val="100"/>
        <c:noMultiLvlLbl val="0"/>
      </c:catAx>
      <c:valAx>
        <c:axId val="3545088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72793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Is</a:t>
            </a:r>
            <a:r>
              <a:rPr lang="en-US" baseline="0"/>
              <a:t> better work-life-balance a reason to quit?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'Cross-Table'!$A$11</c:f>
              <c:strCache>
                <c:ptCount val="1"/>
                <c:pt idx="0">
                  <c:v>Women</c:v>
                </c:pt>
              </c:strCache>
            </c:strRef>
          </c:tx>
          <c:invertIfNegative val="0"/>
          <c:cat>
            <c:strRef>
              <c:f>'Cross-Table'!$B$10:$C$10</c:f>
              <c:strCache>
                <c:ptCount val="2"/>
                <c:pt idx="0">
                  <c:v>No </c:v>
                </c:pt>
                <c:pt idx="1">
                  <c:v>Yes</c:v>
                </c:pt>
              </c:strCache>
            </c:strRef>
          </c:cat>
          <c:val>
            <c:numRef>
              <c:f>'Cross-Table'!$B$11:$C$11</c:f>
              <c:numCache>
                <c:formatCode>0.00%</c:formatCode>
                <c:ptCount val="2"/>
                <c:pt idx="0">
                  <c:v>1.3793103448275862E-2</c:v>
                </c:pt>
                <c:pt idx="1">
                  <c:v>0.55862068965517242</c:v>
                </c:pt>
              </c:numCache>
            </c:numRef>
          </c:val>
        </c:ser>
        <c:ser>
          <c:idx val="1"/>
          <c:order val="1"/>
          <c:tx>
            <c:strRef>
              <c:f>'Cross-Table'!$A$12</c:f>
              <c:strCache>
                <c:ptCount val="1"/>
                <c:pt idx="0">
                  <c:v>Men</c:v>
                </c:pt>
              </c:strCache>
            </c:strRef>
          </c:tx>
          <c:invertIfNegative val="0"/>
          <c:cat>
            <c:strRef>
              <c:f>'Cross-Table'!$B$10:$C$10</c:f>
              <c:strCache>
                <c:ptCount val="2"/>
                <c:pt idx="0">
                  <c:v>No </c:v>
                </c:pt>
                <c:pt idx="1">
                  <c:v>Yes</c:v>
                </c:pt>
              </c:strCache>
            </c:strRef>
          </c:cat>
          <c:val>
            <c:numRef>
              <c:f>'Cross-Table'!$B$12:$C$12</c:f>
              <c:numCache>
                <c:formatCode>0.00%</c:formatCode>
                <c:ptCount val="2"/>
                <c:pt idx="0">
                  <c:v>0.36551724137931035</c:v>
                </c:pt>
                <c:pt idx="1">
                  <c:v>6.2068965517241378E-2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63955840"/>
        <c:axId val="163957376"/>
      </c:barChart>
      <c:catAx>
        <c:axId val="163955840"/>
        <c:scaling>
          <c:orientation val="minMax"/>
        </c:scaling>
        <c:delete val="0"/>
        <c:axPos val="b"/>
        <c:majorTickMark val="none"/>
        <c:minorTickMark val="none"/>
        <c:tickLblPos val="nextTo"/>
        <c:crossAx val="163957376"/>
        <c:crosses val="autoZero"/>
        <c:auto val="1"/>
        <c:lblAlgn val="ctr"/>
        <c:lblOffset val="100"/>
        <c:noMultiLvlLbl val="0"/>
      </c:catAx>
      <c:valAx>
        <c:axId val="163957376"/>
        <c:scaling>
          <c:orientation val="minMax"/>
          <c:max val="1"/>
          <c:min val="0"/>
        </c:scaling>
        <c:delete val="1"/>
        <c:axPos val="l"/>
        <c:numFmt formatCode="0%" sourceLinked="0"/>
        <c:majorTickMark val="out"/>
        <c:minorTickMark val="none"/>
        <c:tickLblPos val="nextTo"/>
        <c:crossAx val="163955840"/>
        <c:crosses val="autoZero"/>
        <c:crossBetween val="between"/>
        <c:majorUnit val="0.2"/>
        <c:minorUnit val="0.2"/>
      </c:valAx>
    </c:plotArea>
    <c:legend>
      <c:legendPos val="t"/>
      <c:layout>
        <c:manualLayout>
          <c:xMode val="edge"/>
          <c:yMode val="edge"/>
          <c:x val="0.3836568241469816"/>
          <c:y val="0.32847222222222222"/>
          <c:w val="0.24379724409448819"/>
          <c:h val="8.3717191601049873E-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JSFmean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'Mean per category'!$A$2:$A$5</c:f>
              <c:strCache>
                <c:ptCount val="4"/>
                <c:pt idx="0">
                  <c:v>ORC_inno</c:v>
                </c:pt>
                <c:pt idx="1">
                  <c:v>ORC_result</c:v>
                </c:pt>
                <c:pt idx="2">
                  <c:v>ORC_sup</c:v>
                </c:pt>
                <c:pt idx="3">
                  <c:v>ORC_bure</c:v>
                </c:pt>
              </c:strCache>
            </c:strRef>
          </c:cat>
          <c:val>
            <c:numRef>
              <c:f>'Mean per category'!$B$2:$B$5</c:f>
              <c:numCache>
                <c:formatCode>General</c:formatCode>
                <c:ptCount val="4"/>
                <c:pt idx="0">
                  <c:v>9.0399999999999991</c:v>
                </c:pt>
                <c:pt idx="1">
                  <c:v>4.03</c:v>
                </c:pt>
                <c:pt idx="2">
                  <c:v>6.49</c:v>
                </c:pt>
                <c:pt idx="3">
                  <c:v>1.87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260928"/>
        <c:axId val="187262464"/>
      </c:barChart>
      <c:catAx>
        <c:axId val="187260928"/>
        <c:scaling>
          <c:orientation val="minMax"/>
        </c:scaling>
        <c:delete val="0"/>
        <c:axPos val="b"/>
        <c:majorTickMark val="out"/>
        <c:minorTickMark val="none"/>
        <c:tickLblPos val="nextTo"/>
        <c:crossAx val="187262464"/>
        <c:crosses val="autoZero"/>
        <c:auto val="1"/>
        <c:lblAlgn val="ctr"/>
        <c:lblOffset val="100"/>
        <c:noMultiLvlLbl val="0"/>
      </c:catAx>
      <c:valAx>
        <c:axId val="187262464"/>
        <c:scaling>
          <c:orientation val="minMax"/>
          <c:max val="10"/>
          <c:min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72609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Regression!$C$1</c:f>
              <c:strCache>
                <c:ptCount val="1"/>
                <c:pt idx="0">
                  <c:v>ITQ_Scale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1"/>
            <c:trendlineLbl>
              <c:layout>
                <c:manualLayout>
                  <c:x val="1.0985834941838496E-2"/>
                  <c:y val="-0.27564012831729368"/>
                </c:manualLayout>
              </c:layout>
              <c:numFmt formatCode="General" sourceLinked="0"/>
            </c:trendlineLbl>
          </c:trendline>
          <c:xVal>
            <c:numRef>
              <c:f>Regression!$B$2:$B$148</c:f>
              <c:numCache>
                <c:formatCode>General</c:formatCode>
                <c:ptCount val="147"/>
                <c:pt idx="0">
                  <c:v>10</c:v>
                </c:pt>
                <c:pt idx="1">
                  <c:v>9</c:v>
                </c:pt>
                <c:pt idx="2">
                  <c:v>8</c:v>
                </c:pt>
                <c:pt idx="3">
                  <c:v>4</c:v>
                </c:pt>
                <c:pt idx="4">
                  <c:v>5</c:v>
                </c:pt>
                <c:pt idx="5">
                  <c:v>3</c:v>
                </c:pt>
                <c:pt idx="6">
                  <c:v>6</c:v>
                </c:pt>
                <c:pt idx="7">
                  <c:v>6</c:v>
                </c:pt>
                <c:pt idx="8">
                  <c:v>7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9</c:v>
                </c:pt>
                <c:pt idx="13">
                  <c:v>10</c:v>
                </c:pt>
                <c:pt idx="14">
                  <c:v>4</c:v>
                </c:pt>
                <c:pt idx="15">
                  <c:v>7</c:v>
                </c:pt>
                <c:pt idx="16">
                  <c:v>10</c:v>
                </c:pt>
                <c:pt idx="17">
                  <c:v>9</c:v>
                </c:pt>
                <c:pt idx="18">
                  <c:v>8</c:v>
                </c:pt>
                <c:pt idx="19">
                  <c:v>4</c:v>
                </c:pt>
                <c:pt idx="20">
                  <c:v>5</c:v>
                </c:pt>
                <c:pt idx="21">
                  <c:v>3</c:v>
                </c:pt>
                <c:pt idx="22">
                  <c:v>6</c:v>
                </c:pt>
                <c:pt idx="23">
                  <c:v>6</c:v>
                </c:pt>
                <c:pt idx="24">
                  <c:v>7</c:v>
                </c:pt>
                <c:pt idx="25">
                  <c:v>1</c:v>
                </c:pt>
                <c:pt idx="26">
                  <c:v>2</c:v>
                </c:pt>
                <c:pt idx="27">
                  <c:v>9</c:v>
                </c:pt>
                <c:pt idx="28">
                  <c:v>10</c:v>
                </c:pt>
                <c:pt idx="29">
                  <c:v>4</c:v>
                </c:pt>
                <c:pt idx="30">
                  <c:v>7</c:v>
                </c:pt>
                <c:pt idx="31">
                  <c:v>10</c:v>
                </c:pt>
                <c:pt idx="32">
                  <c:v>9</c:v>
                </c:pt>
                <c:pt idx="33">
                  <c:v>8</c:v>
                </c:pt>
                <c:pt idx="34">
                  <c:v>4</c:v>
                </c:pt>
                <c:pt idx="35">
                  <c:v>5</c:v>
                </c:pt>
                <c:pt idx="36">
                  <c:v>3</c:v>
                </c:pt>
                <c:pt idx="37">
                  <c:v>6</c:v>
                </c:pt>
                <c:pt idx="38">
                  <c:v>6</c:v>
                </c:pt>
                <c:pt idx="39">
                  <c:v>7</c:v>
                </c:pt>
                <c:pt idx="40">
                  <c:v>1</c:v>
                </c:pt>
                <c:pt idx="41">
                  <c:v>2</c:v>
                </c:pt>
                <c:pt idx="42">
                  <c:v>2</c:v>
                </c:pt>
                <c:pt idx="43">
                  <c:v>9</c:v>
                </c:pt>
                <c:pt idx="44">
                  <c:v>10</c:v>
                </c:pt>
                <c:pt idx="45">
                  <c:v>4</c:v>
                </c:pt>
                <c:pt idx="46">
                  <c:v>7</c:v>
                </c:pt>
                <c:pt idx="47">
                  <c:v>10</c:v>
                </c:pt>
                <c:pt idx="48">
                  <c:v>9</c:v>
                </c:pt>
                <c:pt idx="49">
                  <c:v>8</c:v>
                </c:pt>
                <c:pt idx="50">
                  <c:v>4</c:v>
                </c:pt>
                <c:pt idx="51">
                  <c:v>5</c:v>
                </c:pt>
                <c:pt idx="52">
                  <c:v>3</c:v>
                </c:pt>
                <c:pt idx="53">
                  <c:v>6</c:v>
                </c:pt>
                <c:pt idx="54">
                  <c:v>6</c:v>
                </c:pt>
                <c:pt idx="55">
                  <c:v>7</c:v>
                </c:pt>
                <c:pt idx="56">
                  <c:v>1</c:v>
                </c:pt>
                <c:pt idx="57">
                  <c:v>2</c:v>
                </c:pt>
                <c:pt idx="58">
                  <c:v>2</c:v>
                </c:pt>
                <c:pt idx="59">
                  <c:v>9</c:v>
                </c:pt>
                <c:pt idx="60">
                  <c:v>10</c:v>
                </c:pt>
                <c:pt idx="61">
                  <c:v>4</c:v>
                </c:pt>
                <c:pt idx="62">
                  <c:v>7</c:v>
                </c:pt>
                <c:pt idx="63">
                  <c:v>10</c:v>
                </c:pt>
                <c:pt idx="64">
                  <c:v>9</c:v>
                </c:pt>
                <c:pt idx="65">
                  <c:v>8</c:v>
                </c:pt>
                <c:pt idx="66">
                  <c:v>4</c:v>
                </c:pt>
                <c:pt idx="67">
                  <c:v>5</c:v>
                </c:pt>
                <c:pt idx="68">
                  <c:v>3</c:v>
                </c:pt>
                <c:pt idx="69">
                  <c:v>6</c:v>
                </c:pt>
                <c:pt idx="70">
                  <c:v>6</c:v>
                </c:pt>
                <c:pt idx="71">
                  <c:v>7</c:v>
                </c:pt>
                <c:pt idx="72">
                  <c:v>1</c:v>
                </c:pt>
                <c:pt idx="73">
                  <c:v>2</c:v>
                </c:pt>
                <c:pt idx="74">
                  <c:v>2</c:v>
                </c:pt>
                <c:pt idx="75">
                  <c:v>9</c:v>
                </c:pt>
                <c:pt idx="76">
                  <c:v>10</c:v>
                </c:pt>
                <c:pt idx="77">
                  <c:v>4</c:v>
                </c:pt>
                <c:pt idx="78">
                  <c:v>7</c:v>
                </c:pt>
                <c:pt idx="79">
                  <c:v>10</c:v>
                </c:pt>
                <c:pt idx="80">
                  <c:v>9</c:v>
                </c:pt>
                <c:pt idx="81">
                  <c:v>8</c:v>
                </c:pt>
                <c:pt idx="82">
                  <c:v>4</c:v>
                </c:pt>
                <c:pt idx="83">
                  <c:v>5</c:v>
                </c:pt>
                <c:pt idx="84">
                  <c:v>3</c:v>
                </c:pt>
                <c:pt idx="85">
                  <c:v>6</c:v>
                </c:pt>
                <c:pt idx="86">
                  <c:v>6</c:v>
                </c:pt>
                <c:pt idx="87">
                  <c:v>7</c:v>
                </c:pt>
                <c:pt idx="88">
                  <c:v>1</c:v>
                </c:pt>
                <c:pt idx="89">
                  <c:v>2</c:v>
                </c:pt>
                <c:pt idx="90">
                  <c:v>2</c:v>
                </c:pt>
                <c:pt idx="91">
                  <c:v>9</c:v>
                </c:pt>
                <c:pt idx="92">
                  <c:v>10</c:v>
                </c:pt>
                <c:pt idx="93">
                  <c:v>4</c:v>
                </c:pt>
                <c:pt idx="94">
                  <c:v>7</c:v>
                </c:pt>
                <c:pt idx="95">
                  <c:v>10</c:v>
                </c:pt>
                <c:pt idx="96">
                  <c:v>9</c:v>
                </c:pt>
                <c:pt idx="97">
                  <c:v>8</c:v>
                </c:pt>
                <c:pt idx="98">
                  <c:v>4</c:v>
                </c:pt>
                <c:pt idx="99">
                  <c:v>5</c:v>
                </c:pt>
                <c:pt idx="100">
                  <c:v>3</c:v>
                </c:pt>
                <c:pt idx="101">
                  <c:v>6</c:v>
                </c:pt>
                <c:pt idx="102">
                  <c:v>6</c:v>
                </c:pt>
                <c:pt idx="103">
                  <c:v>7</c:v>
                </c:pt>
                <c:pt idx="104">
                  <c:v>1</c:v>
                </c:pt>
                <c:pt idx="105">
                  <c:v>2</c:v>
                </c:pt>
                <c:pt idx="106">
                  <c:v>9</c:v>
                </c:pt>
                <c:pt idx="107">
                  <c:v>10</c:v>
                </c:pt>
                <c:pt idx="108">
                  <c:v>4</c:v>
                </c:pt>
                <c:pt idx="109">
                  <c:v>7</c:v>
                </c:pt>
                <c:pt idx="110">
                  <c:v>10</c:v>
                </c:pt>
                <c:pt idx="111">
                  <c:v>9</c:v>
                </c:pt>
                <c:pt idx="112">
                  <c:v>8</c:v>
                </c:pt>
                <c:pt idx="113">
                  <c:v>4</c:v>
                </c:pt>
                <c:pt idx="114">
                  <c:v>5</c:v>
                </c:pt>
                <c:pt idx="115">
                  <c:v>3</c:v>
                </c:pt>
                <c:pt idx="116">
                  <c:v>6</c:v>
                </c:pt>
                <c:pt idx="117">
                  <c:v>6</c:v>
                </c:pt>
                <c:pt idx="118">
                  <c:v>7</c:v>
                </c:pt>
                <c:pt idx="119">
                  <c:v>1</c:v>
                </c:pt>
                <c:pt idx="120">
                  <c:v>2</c:v>
                </c:pt>
                <c:pt idx="121">
                  <c:v>2</c:v>
                </c:pt>
                <c:pt idx="122">
                  <c:v>9</c:v>
                </c:pt>
                <c:pt idx="123">
                  <c:v>10</c:v>
                </c:pt>
                <c:pt idx="124">
                  <c:v>4</c:v>
                </c:pt>
                <c:pt idx="125">
                  <c:v>7</c:v>
                </c:pt>
                <c:pt idx="126">
                  <c:v>10</c:v>
                </c:pt>
                <c:pt idx="127">
                  <c:v>9</c:v>
                </c:pt>
                <c:pt idx="128">
                  <c:v>8</c:v>
                </c:pt>
                <c:pt idx="130">
                  <c:v>5</c:v>
                </c:pt>
                <c:pt idx="131">
                  <c:v>3</c:v>
                </c:pt>
                <c:pt idx="132">
                  <c:v>6</c:v>
                </c:pt>
                <c:pt idx="133">
                  <c:v>6</c:v>
                </c:pt>
                <c:pt idx="134">
                  <c:v>7</c:v>
                </c:pt>
                <c:pt idx="135">
                  <c:v>1</c:v>
                </c:pt>
                <c:pt idx="136">
                  <c:v>2</c:v>
                </c:pt>
                <c:pt idx="137">
                  <c:v>2</c:v>
                </c:pt>
                <c:pt idx="138">
                  <c:v>9</c:v>
                </c:pt>
                <c:pt idx="139">
                  <c:v>10</c:v>
                </c:pt>
                <c:pt idx="140">
                  <c:v>4</c:v>
                </c:pt>
                <c:pt idx="141">
                  <c:v>7</c:v>
                </c:pt>
                <c:pt idx="142">
                  <c:v>10</c:v>
                </c:pt>
                <c:pt idx="143">
                  <c:v>9</c:v>
                </c:pt>
                <c:pt idx="144">
                  <c:v>8</c:v>
                </c:pt>
                <c:pt idx="145">
                  <c:v>4</c:v>
                </c:pt>
                <c:pt idx="146">
                  <c:v>5</c:v>
                </c:pt>
              </c:numCache>
            </c:numRef>
          </c:xVal>
          <c:yVal>
            <c:numRef>
              <c:f>Regression!$C$2:$C$148</c:f>
              <c:numCache>
                <c:formatCode>0.00</c:formatCode>
                <c:ptCount val="147"/>
                <c:pt idx="0">
                  <c:v>1</c:v>
                </c:pt>
                <c:pt idx="1">
                  <c:v>1</c:v>
                </c:pt>
                <c:pt idx="2">
                  <c:v>1.3333333333333333</c:v>
                </c:pt>
                <c:pt idx="3">
                  <c:v>4</c:v>
                </c:pt>
                <c:pt idx="4">
                  <c:v>5</c:v>
                </c:pt>
                <c:pt idx="5">
                  <c:v>4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6.666666666666667</c:v>
                </c:pt>
                <c:pt idx="10">
                  <c:v>7</c:v>
                </c:pt>
                <c:pt idx="11">
                  <c:v>6</c:v>
                </c:pt>
                <c:pt idx="12">
                  <c:v>1.3333333333333333</c:v>
                </c:pt>
                <c:pt idx="13">
                  <c:v>1</c:v>
                </c:pt>
                <c:pt idx="14">
                  <c:v>6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4</c:v>
                </c:pt>
                <c:pt idx="20">
                  <c:v>5</c:v>
                </c:pt>
                <c:pt idx="21">
                  <c:v>4</c:v>
                </c:pt>
                <c:pt idx="22">
                  <c:v>2</c:v>
                </c:pt>
                <c:pt idx="23">
                  <c:v>2</c:v>
                </c:pt>
                <c:pt idx="24">
                  <c:v>3</c:v>
                </c:pt>
                <c:pt idx="25">
                  <c:v>6.666666666666667</c:v>
                </c:pt>
                <c:pt idx="26">
                  <c:v>7</c:v>
                </c:pt>
                <c:pt idx="27">
                  <c:v>1</c:v>
                </c:pt>
                <c:pt idx="28">
                  <c:v>1</c:v>
                </c:pt>
                <c:pt idx="29">
                  <c:v>6</c:v>
                </c:pt>
                <c:pt idx="30">
                  <c:v>3</c:v>
                </c:pt>
                <c:pt idx="31">
                  <c:v>1</c:v>
                </c:pt>
                <c:pt idx="32">
                  <c:v>1</c:v>
                </c:pt>
                <c:pt idx="33">
                  <c:v>1.6666666666666667</c:v>
                </c:pt>
                <c:pt idx="34">
                  <c:v>4</c:v>
                </c:pt>
                <c:pt idx="35">
                  <c:v>5</c:v>
                </c:pt>
                <c:pt idx="36">
                  <c:v>4</c:v>
                </c:pt>
                <c:pt idx="37">
                  <c:v>2</c:v>
                </c:pt>
                <c:pt idx="38">
                  <c:v>2</c:v>
                </c:pt>
                <c:pt idx="39">
                  <c:v>3</c:v>
                </c:pt>
                <c:pt idx="40">
                  <c:v>7</c:v>
                </c:pt>
                <c:pt idx="41">
                  <c:v>7</c:v>
                </c:pt>
                <c:pt idx="42">
                  <c:v>6</c:v>
                </c:pt>
                <c:pt idx="43">
                  <c:v>1</c:v>
                </c:pt>
                <c:pt idx="44">
                  <c:v>1</c:v>
                </c:pt>
                <c:pt idx="45">
                  <c:v>6</c:v>
                </c:pt>
                <c:pt idx="46">
                  <c:v>3</c:v>
                </c:pt>
                <c:pt idx="47">
                  <c:v>1</c:v>
                </c:pt>
                <c:pt idx="48">
                  <c:v>1</c:v>
                </c:pt>
                <c:pt idx="49">
                  <c:v>2</c:v>
                </c:pt>
                <c:pt idx="50">
                  <c:v>4</c:v>
                </c:pt>
                <c:pt idx="51">
                  <c:v>5</c:v>
                </c:pt>
                <c:pt idx="52">
                  <c:v>4</c:v>
                </c:pt>
                <c:pt idx="53">
                  <c:v>2</c:v>
                </c:pt>
                <c:pt idx="54">
                  <c:v>2</c:v>
                </c:pt>
                <c:pt idx="55">
                  <c:v>3</c:v>
                </c:pt>
                <c:pt idx="56">
                  <c:v>7</c:v>
                </c:pt>
                <c:pt idx="57">
                  <c:v>7</c:v>
                </c:pt>
                <c:pt idx="58">
                  <c:v>6.333333333333333</c:v>
                </c:pt>
                <c:pt idx="59">
                  <c:v>1.3333333333333333</c:v>
                </c:pt>
                <c:pt idx="60">
                  <c:v>1.3333333333333333</c:v>
                </c:pt>
                <c:pt idx="61">
                  <c:v>6</c:v>
                </c:pt>
                <c:pt idx="62">
                  <c:v>3</c:v>
                </c:pt>
                <c:pt idx="63">
                  <c:v>1</c:v>
                </c:pt>
                <c:pt idx="64">
                  <c:v>1</c:v>
                </c:pt>
                <c:pt idx="65">
                  <c:v>2</c:v>
                </c:pt>
                <c:pt idx="66">
                  <c:v>4</c:v>
                </c:pt>
                <c:pt idx="67">
                  <c:v>5</c:v>
                </c:pt>
                <c:pt idx="68">
                  <c:v>4</c:v>
                </c:pt>
                <c:pt idx="69">
                  <c:v>2</c:v>
                </c:pt>
                <c:pt idx="70">
                  <c:v>2</c:v>
                </c:pt>
                <c:pt idx="71">
                  <c:v>3</c:v>
                </c:pt>
                <c:pt idx="72">
                  <c:v>7</c:v>
                </c:pt>
                <c:pt idx="73">
                  <c:v>7</c:v>
                </c:pt>
                <c:pt idx="74">
                  <c:v>6</c:v>
                </c:pt>
                <c:pt idx="75">
                  <c:v>1.3333333333333333</c:v>
                </c:pt>
                <c:pt idx="76">
                  <c:v>1</c:v>
                </c:pt>
                <c:pt idx="77">
                  <c:v>6</c:v>
                </c:pt>
                <c:pt idx="78">
                  <c:v>3</c:v>
                </c:pt>
                <c:pt idx="79">
                  <c:v>1.3333333333333333</c:v>
                </c:pt>
                <c:pt idx="80">
                  <c:v>1</c:v>
                </c:pt>
                <c:pt idx="81">
                  <c:v>2</c:v>
                </c:pt>
                <c:pt idx="82">
                  <c:v>4.333333333333333</c:v>
                </c:pt>
                <c:pt idx="83">
                  <c:v>5</c:v>
                </c:pt>
                <c:pt idx="84">
                  <c:v>4</c:v>
                </c:pt>
                <c:pt idx="85">
                  <c:v>2</c:v>
                </c:pt>
                <c:pt idx="86">
                  <c:v>2</c:v>
                </c:pt>
                <c:pt idx="87">
                  <c:v>3</c:v>
                </c:pt>
                <c:pt idx="88">
                  <c:v>7</c:v>
                </c:pt>
                <c:pt idx="89">
                  <c:v>6.666666666666667</c:v>
                </c:pt>
                <c:pt idx="90">
                  <c:v>5.666666666666667</c:v>
                </c:pt>
                <c:pt idx="91">
                  <c:v>1</c:v>
                </c:pt>
                <c:pt idx="92">
                  <c:v>1</c:v>
                </c:pt>
                <c:pt idx="93">
                  <c:v>6</c:v>
                </c:pt>
                <c:pt idx="94">
                  <c:v>3</c:v>
                </c:pt>
                <c:pt idx="95">
                  <c:v>1</c:v>
                </c:pt>
                <c:pt idx="96">
                  <c:v>1</c:v>
                </c:pt>
                <c:pt idx="97">
                  <c:v>2</c:v>
                </c:pt>
                <c:pt idx="98">
                  <c:v>4</c:v>
                </c:pt>
                <c:pt idx="99">
                  <c:v>5</c:v>
                </c:pt>
                <c:pt idx="100">
                  <c:v>4</c:v>
                </c:pt>
                <c:pt idx="101">
                  <c:v>2</c:v>
                </c:pt>
                <c:pt idx="102">
                  <c:v>2</c:v>
                </c:pt>
                <c:pt idx="103">
                  <c:v>3</c:v>
                </c:pt>
                <c:pt idx="104">
                  <c:v>7</c:v>
                </c:pt>
                <c:pt idx="105">
                  <c:v>7</c:v>
                </c:pt>
                <c:pt idx="106">
                  <c:v>1</c:v>
                </c:pt>
                <c:pt idx="107">
                  <c:v>1</c:v>
                </c:pt>
                <c:pt idx="108">
                  <c:v>6</c:v>
                </c:pt>
                <c:pt idx="109">
                  <c:v>3</c:v>
                </c:pt>
                <c:pt idx="110">
                  <c:v>1</c:v>
                </c:pt>
                <c:pt idx="111">
                  <c:v>1.3333333333333333</c:v>
                </c:pt>
                <c:pt idx="112">
                  <c:v>2</c:v>
                </c:pt>
                <c:pt idx="113">
                  <c:v>4</c:v>
                </c:pt>
                <c:pt idx="114">
                  <c:v>5</c:v>
                </c:pt>
                <c:pt idx="115">
                  <c:v>4</c:v>
                </c:pt>
                <c:pt idx="116">
                  <c:v>2</c:v>
                </c:pt>
                <c:pt idx="117">
                  <c:v>2</c:v>
                </c:pt>
                <c:pt idx="118">
                  <c:v>3</c:v>
                </c:pt>
                <c:pt idx="119">
                  <c:v>7</c:v>
                </c:pt>
                <c:pt idx="120">
                  <c:v>7</c:v>
                </c:pt>
                <c:pt idx="121">
                  <c:v>6</c:v>
                </c:pt>
                <c:pt idx="122">
                  <c:v>1</c:v>
                </c:pt>
                <c:pt idx="123">
                  <c:v>1.3333333333333333</c:v>
                </c:pt>
                <c:pt idx="124">
                  <c:v>6</c:v>
                </c:pt>
                <c:pt idx="125">
                  <c:v>3</c:v>
                </c:pt>
                <c:pt idx="126">
                  <c:v>1</c:v>
                </c:pt>
                <c:pt idx="127">
                  <c:v>1</c:v>
                </c:pt>
                <c:pt idx="128">
                  <c:v>2</c:v>
                </c:pt>
                <c:pt idx="129">
                  <c:v>4</c:v>
                </c:pt>
                <c:pt idx="130">
                  <c:v>5</c:v>
                </c:pt>
                <c:pt idx="131">
                  <c:v>4</c:v>
                </c:pt>
                <c:pt idx="132">
                  <c:v>2</c:v>
                </c:pt>
                <c:pt idx="133">
                  <c:v>2</c:v>
                </c:pt>
                <c:pt idx="134">
                  <c:v>3</c:v>
                </c:pt>
                <c:pt idx="135">
                  <c:v>7</c:v>
                </c:pt>
                <c:pt idx="136">
                  <c:v>7</c:v>
                </c:pt>
                <c:pt idx="137">
                  <c:v>6</c:v>
                </c:pt>
                <c:pt idx="138">
                  <c:v>1</c:v>
                </c:pt>
                <c:pt idx="139">
                  <c:v>1</c:v>
                </c:pt>
                <c:pt idx="140">
                  <c:v>6</c:v>
                </c:pt>
                <c:pt idx="141">
                  <c:v>3.6666666666666665</c:v>
                </c:pt>
                <c:pt idx="142">
                  <c:v>1</c:v>
                </c:pt>
                <c:pt idx="143">
                  <c:v>1.6666666666666667</c:v>
                </c:pt>
                <c:pt idx="144">
                  <c:v>2</c:v>
                </c:pt>
                <c:pt idx="145">
                  <c:v>4</c:v>
                </c:pt>
                <c:pt idx="146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354112"/>
        <c:axId val="187630720"/>
      </c:scatterChart>
      <c:valAx>
        <c:axId val="187354112"/>
        <c:scaling>
          <c:orientation val="minMax"/>
          <c:max val="10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JSF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7630720"/>
        <c:crosses val="autoZero"/>
        <c:crossBetween val="midCat"/>
      </c:valAx>
      <c:valAx>
        <c:axId val="187630720"/>
        <c:scaling>
          <c:orientation val="minMax"/>
          <c:max val="7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ITQ_Scale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87354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Male</c:v>
          </c:tx>
          <c:marker>
            <c:symbol val="none"/>
          </c:marker>
          <c:cat>
            <c:strRef>
              <c:f>'Moderation with MALE'!$A$19:$A$20</c:f>
              <c:strCache>
                <c:ptCount val="2"/>
                <c:pt idx="0">
                  <c:v>low JSF</c:v>
                </c:pt>
                <c:pt idx="1">
                  <c:v>high JSF</c:v>
                </c:pt>
              </c:strCache>
            </c:strRef>
          </c:cat>
          <c:val>
            <c:numRef>
              <c:f>'Moderation with MALE'!$B$19:$B$20</c:f>
              <c:numCache>
                <c:formatCode>General</c:formatCode>
                <c:ptCount val="2"/>
                <c:pt idx="0">
                  <c:v>4.5335000000000001</c:v>
                </c:pt>
                <c:pt idx="1">
                  <c:v>-0.88149999999999951</c:v>
                </c:pt>
              </c:numCache>
            </c:numRef>
          </c:val>
          <c:smooth val="0"/>
        </c:ser>
        <c:ser>
          <c:idx val="1"/>
          <c:order val="1"/>
          <c:tx>
            <c:v>Female</c:v>
          </c:tx>
          <c:marker>
            <c:symbol val="none"/>
          </c:marker>
          <c:cat>
            <c:strRef>
              <c:f>'Moderation with MALE'!$A$19:$A$20</c:f>
              <c:strCache>
                <c:ptCount val="2"/>
                <c:pt idx="0">
                  <c:v>low JSF</c:v>
                </c:pt>
                <c:pt idx="1">
                  <c:v>high JSF</c:v>
                </c:pt>
              </c:strCache>
            </c:strRef>
          </c:cat>
          <c:val>
            <c:numRef>
              <c:f>'Moderation with MALE'!$C$19:$C$20</c:f>
              <c:numCache>
                <c:formatCode>General</c:formatCode>
                <c:ptCount val="2"/>
                <c:pt idx="0">
                  <c:v>5.3931000000000004</c:v>
                </c:pt>
                <c:pt idx="1">
                  <c:v>1.5741000000000005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647872"/>
        <c:axId val="187649408"/>
      </c:lineChart>
      <c:catAx>
        <c:axId val="1876478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87649408"/>
        <c:crosses val="autoZero"/>
        <c:auto val="1"/>
        <c:lblAlgn val="ctr"/>
        <c:lblOffset val="100"/>
        <c:noMultiLvlLbl val="0"/>
      </c:catAx>
      <c:valAx>
        <c:axId val="187649408"/>
        <c:scaling>
          <c:orientation val="minMax"/>
          <c:max val="7"/>
          <c:min val="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ITQ_SCalel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876478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'Moderation with EMP_Scale'!$B$18</c:f>
              <c:strCache>
                <c:ptCount val="1"/>
                <c:pt idx="0">
                  <c:v>high EMP</c:v>
                </c:pt>
              </c:strCache>
            </c:strRef>
          </c:tx>
          <c:marker>
            <c:symbol val="none"/>
          </c:marker>
          <c:cat>
            <c:strRef>
              <c:f>'Moderation with EMP_Scale'!$A$19:$A$20</c:f>
              <c:strCache>
                <c:ptCount val="2"/>
                <c:pt idx="0">
                  <c:v>low JSF</c:v>
                </c:pt>
                <c:pt idx="1">
                  <c:v>high JSF</c:v>
                </c:pt>
              </c:strCache>
            </c:strRef>
          </c:cat>
          <c:val>
            <c:numRef>
              <c:f>'Moderation with EMP_Scale'!$B$19:$B$20</c:f>
              <c:numCache>
                <c:formatCode>General</c:formatCode>
                <c:ptCount val="2"/>
                <c:pt idx="0">
                  <c:v>4.3467500000000001</c:v>
                </c:pt>
                <c:pt idx="1">
                  <c:v>1.6392499999999997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'Moderation with EMP_Scale'!$C$18</c:f>
              <c:strCache>
                <c:ptCount val="1"/>
                <c:pt idx="0">
                  <c:v>low EMP</c:v>
                </c:pt>
              </c:strCache>
            </c:strRef>
          </c:tx>
          <c:marker>
            <c:symbol val="none"/>
          </c:marker>
          <c:cat>
            <c:strRef>
              <c:f>'Moderation with EMP_Scale'!$A$19:$A$20</c:f>
              <c:strCache>
                <c:ptCount val="2"/>
                <c:pt idx="0">
                  <c:v>low JSF</c:v>
                </c:pt>
                <c:pt idx="1">
                  <c:v>high JSF</c:v>
                </c:pt>
              </c:strCache>
            </c:strRef>
          </c:cat>
          <c:val>
            <c:numRef>
              <c:f>'Moderation with EMP_Scale'!$C$19:$C$20</c:f>
              <c:numCache>
                <c:formatCode>General</c:formatCode>
                <c:ptCount val="2"/>
                <c:pt idx="0">
                  <c:v>5.5294000000000008</c:v>
                </c:pt>
                <c:pt idx="1">
                  <c:v>1.5713139999999992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749120"/>
        <c:axId val="187750656"/>
      </c:lineChart>
      <c:catAx>
        <c:axId val="1877491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87750656"/>
        <c:crosses val="autoZero"/>
        <c:auto val="1"/>
        <c:lblAlgn val="ctr"/>
        <c:lblOffset val="100"/>
        <c:noMultiLvlLbl val="0"/>
      </c:catAx>
      <c:valAx>
        <c:axId val="187750656"/>
        <c:scaling>
          <c:orientation val="minMax"/>
          <c:max val="7"/>
          <c:min val="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ITQ_SCalel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877491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695325</xdr:colOff>
      <xdr:row>11</xdr:row>
      <xdr:rowOff>9525</xdr:rowOff>
    </xdr:from>
    <xdr:to>
      <xdr:col>5</xdr:col>
      <xdr:colOff>695325</xdr:colOff>
      <xdr:row>25</xdr:row>
      <xdr:rowOff>85725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238125</xdr:colOff>
      <xdr:row>11</xdr:row>
      <xdr:rowOff>57150</xdr:rowOff>
    </xdr:from>
    <xdr:to>
      <xdr:col>12</xdr:col>
      <xdr:colOff>238125</xdr:colOff>
      <xdr:row>25</xdr:row>
      <xdr:rowOff>133350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71437</xdr:colOff>
      <xdr:row>6</xdr:row>
      <xdr:rowOff>157162</xdr:rowOff>
    </xdr:from>
    <xdr:to>
      <xdr:col>10</xdr:col>
      <xdr:colOff>71437</xdr:colOff>
      <xdr:row>21</xdr:row>
      <xdr:rowOff>42862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204787</xdr:colOff>
      <xdr:row>4</xdr:row>
      <xdr:rowOff>185737</xdr:rowOff>
    </xdr:from>
    <xdr:to>
      <xdr:col>10</xdr:col>
      <xdr:colOff>204787</xdr:colOff>
      <xdr:row>19</xdr:row>
      <xdr:rowOff>71437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23812</xdr:rowOff>
    </xdr:from>
    <xdr:to>
      <xdr:col>4</xdr:col>
      <xdr:colOff>171450</xdr:colOff>
      <xdr:row>22</xdr:row>
      <xdr:rowOff>100012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4</xdr:row>
      <xdr:rowOff>147637</xdr:rowOff>
    </xdr:from>
    <xdr:to>
      <xdr:col>9</xdr:col>
      <xdr:colOff>371475</xdr:colOff>
      <xdr:row>19</xdr:row>
      <xdr:rowOff>33337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3</xdr:row>
      <xdr:rowOff>180975</xdr:rowOff>
    </xdr:from>
    <xdr:to>
      <xdr:col>11</xdr:col>
      <xdr:colOff>333375</xdr:colOff>
      <xdr:row>20</xdr:row>
      <xdr:rowOff>66675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3</xdr:row>
      <xdr:rowOff>180975</xdr:rowOff>
    </xdr:from>
    <xdr:to>
      <xdr:col>11</xdr:col>
      <xdr:colOff>333375</xdr:colOff>
      <xdr:row>20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9"/>
  <sheetViews>
    <sheetView workbookViewId="0">
      <selection activeCell="N15" sqref="N15"/>
    </sheetView>
  </sheetViews>
  <sheetFormatPr baseColWidth="10" defaultRowHeight="15" x14ac:dyDescent="0.25"/>
  <cols>
    <col min="1" max="1" width="22.85546875" style="9" customWidth="1"/>
  </cols>
  <sheetData>
    <row r="5" spans="1:14" x14ac:dyDescent="0.25">
      <c r="B5" s="14"/>
    </row>
    <row r="6" spans="1:14" x14ac:dyDescent="0.25">
      <c r="B6" s="15" t="s">
        <v>31</v>
      </c>
      <c r="C6" s="15"/>
      <c r="D6" s="15"/>
      <c r="E6" s="15"/>
      <c r="F6" s="15"/>
      <c r="G6" s="15"/>
      <c r="H6" s="15"/>
      <c r="I6" s="15"/>
      <c r="J6" s="15"/>
      <c r="K6" s="15"/>
    </row>
    <row r="7" spans="1:14" x14ac:dyDescent="0.25">
      <c r="A7" s="9" t="s">
        <v>29</v>
      </c>
      <c r="B7">
        <v>1</v>
      </c>
      <c r="C7">
        <v>2</v>
      </c>
      <c r="D7">
        <v>3</v>
      </c>
      <c r="E7">
        <v>4</v>
      </c>
      <c r="F7">
        <v>5</v>
      </c>
      <c r="G7">
        <v>6</v>
      </c>
      <c r="H7">
        <v>7</v>
      </c>
      <c r="I7">
        <v>8</v>
      </c>
      <c r="J7">
        <v>9</v>
      </c>
      <c r="K7">
        <v>10</v>
      </c>
    </row>
    <row r="8" spans="1:14" x14ac:dyDescent="0.25">
      <c r="A8" s="9" t="s">
        <v>30</v>
      </c>
      <c r="B8">
        <v>9</v>
      </c>
      <c r="C8">
        <v>16</v>
      </c>
      <c r="D8">
        <v>9</v>
      </c>
      <c r="E8">
        <v>18</v>
      </c>
      <c r="F8">
        <v>10</v>
      </c>
      <c r="G8">
        <v>18</v>
      </c>
      <c r="H8">
        <v>18</v>
      </c>
      <c r="I8">
        <v>10</v>
      </c>
      <c r="J8">
        <v>19</v>
      </c>
      <c r="K8">
        <v>19</v>
      </c>
    </row>
    <row r="9" spans="1:14" x14ac:dyDescent="0.25">
      <c r="A9" s="9" t="s">
        <v>32</v>
      </c>
      <c r="B9" s="12">
        <f>B8/SUM($B$8:$K$8)*100</f>
        <v>6.1643835616438354</v>
      </c>
      <c r="C9" s="12">
        <f t="shared" ref="C9:K9" si="0">C8/SUM($B$8:$K$8)*100</f>
        <v>10.95890410958904</v>
      </c>
      <c r="D9" s="12">
        <f t="shared" si="0"/>
        <v>6.1643835616438354</v>
      </c>
      <c r="E9" s="12">
        <f t="shared" si="0"/>
        <v>12.328767123287671</v>
      </c>
      <c r="F9" s="12">
        <f t="shared" si="0"/>
        <v>6.8493150684931505</v>
      </c>
      <c r="G9" s="12">
        <f t="shared" si="0"/>
        <v>12.328767123287671</v>
      </c>
      <c r="H9" s="12">
        <f t="shared" si="0"/>
        <v>12.328767123287671</v>
      </c>
      <c r="I9" s="12">
        <f t="shared" si="0"/>
        <v>6.8493150684931505</v>
      </c>
      <c r="J9" s="12">
        <f t="shared" si="0"/>
        <v>13.013698630136986</v>
      </c>
      <c r="K9" s="12">
        <f t="shared" si="0"/>
        <v>13.013698630136986</v>
      </c>
      <c r="M9" s="12">
        <f>SUM(B9:K9)</f>
        <v>100</v>
      </c>
      <c r="N9" t="s">
        <v>33</v>
      </c>
    </row>
  </sheetData>
  <mergeCells count="1">
    <mergeCell ref="B6:K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3" sqref="C3"/>
    </sheetView>
  </sheetViews>
  <sheetFormatPr baseColWidth="10" defaultRowHeight="15" x14ac:dyDescent="0.25"/>
  <sheetData>
    <row r="1" spans="1:3" x14ac:dyDescent="0.25">
      <c r="A1" s="18" t="s">
        <v>34</v>
      </c>
    </row>
    <row r="2" spans="1:3" s="9" customFormat="1" x14ac:dyDescent="0.25">
      <c r="A2" s="18"/>
    </row>
    <row r="3" spans="1:3" x14ac:dyDescent="0.25">
      <c r="B3" t="s">
        <v>40</v>
      </c>
      <c r="C3" t="s">
        <v>41</v>
      </c>
    </row>
    <row r="4" spans="1:3" x14ac:dyDescent="0.25">
      <c r="A4" t="s">
        <v>35</v>
      </c>
      <c r="B4">
        <v>63</v>
      </c>
      <c r="C4">
        <v>43</v>
      </c>
    </row>
    <row r="5" spans="1:3" x14ac:dyDescent="0.25">
      <c r="A5" t="s">
        <v>36</v>
      </c>
      <c r="B5">
        <v>75</v>
      </c>
      <c r="C5">
        <v>51</v>
      </c>
    </row>
    <row r="6" spans="1:3" x14ac:dyDescent="0.25">
      <c r="A6" t="s">
        <v>37</v>
      </c>
      <c r="B6">
        <v>91</v>
      </c>
      <c r="C6">
        <v>62</v>
      </c>
    </row>
    <row r="7" spans="1:3" x14ac:dyDescent="0.25">
      <c r="A7" t="s">
        <v>38</v>
      </c>
      <c r="B7">
        <v>85</v>
      </c>
      <c r="C7">
        <v>58</v>
      </c>
    </row>
    <row r="9" spans="1:3" x14ac:dyDescent="0.25">
      <c r="B9" t="s">
        <v>39</v>
      </c>
      <c r="C9">
        <v>146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B16" sqref="B16"/>
    </sheetView>
  </sheetViews>
  <sheetFormatPr baseColWidth="10" defaultRowHeight="15" x14ac:dyDescent="0.25"/>
  <sheetData>
    <row r="1" spans="1:3" x14ac:dyDescent="0.25">
      <c r="A1" t="s">
        <v>42</v>
      </c>
    </row>
    <row r="3" spans="1:3" s="9" customFormat="1" x14ac:dyDescent="0.25">
      <c r="A3" s="9" t="s">
        <v>47</v>
      </c>
    </row>
    <row r="4" spans="1:3" s="9" customFormat="1" x14ac:dyDescent="0.25">
      <c r="B4" s="9" t="s">
        <v>46</v>
      </c>
      <c r="C4" s="9" t="s">
        <v>45</v>
      </c>
    </row>
    <row r="5" spans="1:3" x14ac:dyDescent="0.25">
      <c r="A5" t="s">
        <v>44</v>
      </c>
      <c r="B5">
        <v>2</v>
      </c>
      <c r="C5">
        <v>81</v>
      </c>
    </row>
    <row r="6" spans="1:3" x14ac:dyDescent="0.25">
      <c r="A6" t="s">
        <v>43</v>
      </c>
      <c r="B6">
        <v>53</v>
      </c>
      <c r="C6">
        <v>9</v>
      </c>
    </row>
    <row r="9" spans="1:3" x14ac:dyDescent="0.25">
      <c r="A9" s="9" t="s">
        <v>41</v>
      </c>
      <c r="B9" s="9"/>
      <c r="C9" s="9"/>
    </row>
    <row r="10" spans="1:3" x14ac:dyDescent="0.25">
      <c r="A10" s="9"/>
      <c r="B10" s="9" t="s">
        <v>49</v>
      </c>
      <c r="C10" s="9" t="s">
        <v>45</v>
      </c>
    </row>
    <row r="11" spans="1:3" x14ac:dyDescent="0.25">
      <c r="A11" s="9" t="s">
        <v>44</v>
      </c>
      <c r="B11" s="19">
        <f>B5/C15</f>
        <v>1.3793103448275862E-2</v>
      </c>
      <c r="C11" s="19">
        <f>C5/C15</f>
        <v>0.55862068965517242</v>
      </c>
    </row>
    <row r="12" spans="1:3" x14ac:dyDescent="0.25">
      <c r="A12" s="9" t="s">
        <v>43</v>
      </c>
      <c r="B12" s="19">
        <f>B6/C15</f>
        <v>0.36551724137931035</v>
      </c>
      <c r="C12" s="19">
        <f>C6/C15</f>
        <v>6.2068965517241378E-2</v>
      </c>
    </row>
    <row r="15" spans="1:3" x14ac:dyDescent="0.25">
      <c r="B15" t="s">
        <v>48</v>
      </c>
      <c r="C15">
        <f>SUM(B5:C6)</f>
        <v>145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opLeftCell="B1" workbookViewId="0">
      <selection activeCell="E18" sqref="E18"/>
    </sheetView>
  </sheetViews>
  <sheetFormatPr baseColWidth="10" defaultRowHeight="15" x14ac:dyDescent="0.25"/>
  <cols>
    <col min="1" max="1" width="20.85546875" customWidth="1"/>
    <col min="2" max="2" width="22.28515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9.0399999999999991</v>
      </c>
    </row>
    <row r="3" spans="1:2" x14ac:dyDescent="0.25">
      <c r="A3" t="s">
        <v>3</v>
      </c>
      <c r="B3">
        <v>4.03</v>
      </c>
    </row>
    <row r="4" spans="1:2" x14ac:dyDescent="0.25">
      <c r="A4" t="s">
        <v>4</v>
      </c>
      <c r="B4">
        <v>6.49</v>
      </c>
    </row>
    <row r="5" spans="1:2" x14ac:dyDescent="0.25">
      <c r="A5" t="s">
        <v>5</v>
      </c>
      <c r="B5">
        <v>1.87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8"/>
  <sheetViews>
    <sheetView workbookViewId="0">
      <selection activeCell="H22" sqref="H22"/>
    </sheetView>
  </sheetViews>
  <sheetFormatPr baseColWidth="10" defaultRowHeight="15" x14ac:dyDescent="0.25"/>
  <cols>
    <col min="1" max="1" width="11.42578125" style="2"/>
  </cols>
  <sheetData>
    <row r="1" spans="1:3" x14ac:dyDescent="0.25">
      <c r="A1" s="7" t="s">
        <v>7</v>
      </c>
      <c r="B1" s="10" t="s">
        <v>8</v>
      </c>
      <c r="C1" s="3" t="s">
        <v>6</v>
      </c>
    </row>
    <row r="2" spans="1:3" x14ac:dyDescent="0.25">
      <c r="A2" s="6">
        <v>1</v>
      </c>
      <c r="B2" s="9">
        <v>10</v>
      </c>
      <c r="C2" s="4">
        <v>1</v>
      </c>
    </row>
    <row r="3" spans="1:3" x14ac:dyDescent="0.25">
      <c r="A3" s="6">
        <v>2</v>
      </c>
      <c r="B3" s="9">
        <v>9</v>
      </c>
      <c r="C3" s="4">
        <v>1</v>
      </c>
    </row>
    <row r="4" spans="1:3" x14ac:dyDescent="0.25">
      <c r="A4" s="6">
        <v>3</v>
      </c>
      <c r="B4" s="9">
        <v>8</v>
      </c>
      <c r="C4" s="4">
        <v>1.3333333333333333</v>
      </c>
    </row>
    <row r="5" spans="1:3" x14ac:dyDescent="0.25">
      <c r="A5" s="6">
        <v>4</v>
      </c>
      <c r="B5" s="9">
        <v>4</v>
      </c>
      <c r="C5" s="4">
        <v>4</v>
      </c>
    </row>
    <row r="6" spans="1:3" x14ac:dyDescent="0.25">
      <c r="A6" s="6">
        <v>5</v>
      </c>
      <c r="B6" s="9">
        <v>5</v>
      </c>
      <c r="C6" s="4">
        <v>5</v>
      </c>
    </row>
    <row r="7" spans="1:3" x14ac:dyDescent="0.25">
      <c r="A7" s="6">
        <v>6</v>
      </c>
      <c r="B7" s="9">
        <v>3</v>
      </c>
      <c r="C7" s="4">
        <v>4</v>
      </c>
    </row>
    <row r="8" spans="1:3" x14ac:dyDescent="0.25">
      <c r="A8" s="6">
        <v>7</v>
      </c>
      <c r="B8" s="9">
        <v>6</v>
      </c>
      <c r="C8" s="4">
        <v>2</v>
      </c>
    </row>
    <row r="9" spans="1:3" x14ac:dyDescent="0.25">
      <c r="A9" s="6">
        <v>8</v>
      </c>
      <c r="B9" s="9">
        <v>6</v>
      </c>
      <c r="C9" s="4">
        <v>2</v>
      </c>
    </row>
    <row r="10" spans="1:3" x14ac:dyDescent="0.25">
      <c r="A10" s="6">
        <v>9</v>
      </c>
      <c r="B10" s="9">
        <v>7</v>
      </c>
      <c r="C10" s="4">
        <v>3</v>
      </c>
    </row>
    <row r="11" spans="1:3" x14ac:dyDescent="0.25">
      <c r="A11" s="6">
        <v>10</v>
      </c>
      <c r="B11" s="9">
        <v>1</v>
      </c>
      <c r="C11" s="4">
        <v>6.666666666666667</v>
      </c>
    </row>
    <row r="12" spans="1:3" x14ac:dyDescent="0.25">
      <c r="A12" s="6">
        <v>11</v>
      </c>
      <c r="B12" s="9">
        <v>2</v>
      </c>
      <c r="C12" s="4">
        <v>7</v>
      </c>
    </row>
    <row r="13" spans="1:3" x14ac:dyDescent="0.25">
      <c r="A13" s="6">
        <v>12</v>
      </c>
      <c r="B13" s="9">
        <v>2</v>
      </c>
      <c r="C13" s="4">
        <v>6</v>
      </c>
    </row>
    <row r="14" spans="1:3" x14ac:dyDescent="0.25">
      <c r="A14" s="6">
        <v>13</v>
      </c>
      <c r="B14" s="9">
        <v>9</v>
      </c>
      <c r="C14" s="4">
        <v>1.3333333333333333</v>
      </c>
    </row>
    <row r="15" spans="1:3" x14ac:dyDescent="0.25">
      <c r="A15" s="6">
        <v>14</v>
      </c>
      <c r="B15" s="9">
        <v>10</v>
      </c>
      <c r="C15" s="4">
        <v>1</v>
      </c>
    </row>
    <row r="16" spans="1:3" x14ac:dyDescent="0.25">
      <c r="A16" s="6">
        <v>15</v>
      </c>
      <c r="B16" s="9">
        <v>4</v>
      </c>
      <c r="C16" s="4">
        <v>6</v>
      </c>
    </row>
    <row r="17" spans="1:3" x14ac:dyDescent="0.25">
      <c r="A17" s="6">
        <v>16</v>
      </c>
      <c r="B17" s="9">
        <v>7</v>
      </c>
      <c r="C17" s="4">
        <v>3</v>
      </c>
    </row>
    <row r="18" spans="1:3" x14ac:dyDescent="0.25">
      <c r="A18" s="6">
        <v>17</v>
      </c>
      <c r="B18" s="9">
        <v>10</v>
      </c>
      <c r="C18" s="4">
        <v>1</v>
      </c>
    </row>
    <row r="19" spans="1:3" x14ac:dyDescent="0.25">
      <c r="A19" s="6">
        <v>18</v>
      </c>
      <c r="B19" s="9">
        <v>9</v>
      </c>
      <c r="C19" s="4">
        <v>1</v>
      </c>
    </row>
    <row r="20" spans="1:3" x14ac:dyDescent="0.25">
      <c r="A20" s="6">
        <v>19</v>
      </c>
      <c r="B20" s="9">
        <v>8</v>
      </c>
      <c r="C20" s="4">
        <v>2</v>
      </c>
    </row>
    <row r="21" spans="1:3" x14ac:dyDescent="0.25">
      <c r="A21" s="6">
        <v>20</v>
      </c>
      <c r="B21" s="9">
        <v>4</v>
      </c>
      <c r="C21" s="4">
        <v>4</v>
      </c>
    </row>
    <row r="22" spans="1:3" x14ac:dyDescent="0.25">
      <c r="A22" s="6">
        <v>21</v>
      </c>
      <c r="B22" s="9">
        <v>5</v>
      </c>
      <c r="C22" s="4">
        <v>5</v>
      </c>
    </row>
    <row r="23" spans="1:3" x14ac:dyDescent="0.25">
      <c r="A23" s="6">
        <v>22</v>
      </c>
      <c r="B23" s="9">
        <v>3</v>
      </c>
      <c r="C23" s="4">
        <v>4</v>
      </c>
    </row>
    <row r="24" spans="1:3" x14ac:dyDescent="0.25">
      <c r="A24" s="6">
        <v>23</v>
      </c>
      <c r="B24" s="9">
        <v>6</v>
      </c>
      <c r="C24" s="4">
        <v>2</v>
      </c>
    </row>
    <row r="25" spans="1:3" x14ac:dyDescent="0.25">
      <c r="A25" s="6">
        <v>24</v>
      </c>
      <c r="B25" s="9">
        <v>6</v>
      </c>
      <c r="C25" s="4">
        <v>2</v>
      </c>
    </row>
    <row r="26" spans="1:3" x14ac:dyDescent="0.25">
      <c r="A26" s="6">
        <v>25</v>
      </c>
      <c r="B26" s="9">
        <v>7</v>
      </c>
      <c r="C26" s="4">
        <v>3</v>
      </c>
    </row>
    <row r="27" spans="1:3" x14ac:dyDescent="0.25">
      <c r="A27" s="6">
        <v>26</v>
      </c>
      <c r="B27" s="11">
        <v>1</v>
      </c>
      <c r="C27" s="5">
        <v>6.666666666666667</v>
      </c>
    </row>
    <row r="28" spans="1:3" x14ac:dyDescent="0.25">
      <c r="A28" s="8">
        <v>27</v>
      </c>
      <c r="B28" s="11">
        <v>2</v>
      </c>
      <c r="C28" s="5">
        <v>7</v>
      </c>
    </row>
    <row r="29" spans="1:3" x14ac:dyDescent="0.25">
      <c r="A29" s="6">
        <v>29</v>
      </c>
      <c r="B29" s="9">
        <v>9</v>
      </c>
      <c r="C29" s="4">
        <v>1</v>
      </c>
    </row>
    <row r="30" spans="1:3" x14ac:dyDescent="0.25">
      <c r="A30" s="6">
        <v>30</v>
      </c>
      <c r="B30" s="9">
        <v>10</v>
      </c>
      <c r="C30" s="4">
        <v>1</v>
      </c>
    </row>
    <row r="31" spans="1:3" x14ac:dyDescent="0.25">
      <c r="A31" s="6">
        <v>31</v>
      </c>
      <c r="B31" s="9">
        <v>4</v>
      </c>
      <c r="C31" s="4">
        <v>6</v>
      </c>
    </row>
    <row r="32" spans="1:3" x14ac:dyDescent="0.25">
      <c r="A32" s="6">
        <v>32</v>
      </c>
      <c r="B32" s="9">
        <v>7</v>
      </c>
      <c r="C32" s="4">
        <v>3</v>
      </c>
    </row>
    <row r="33" spans="1:3" x14ac:dyDescent="0.25">
      <c r="A33" s="6">
        <v>33</v>
      </c>
      <c r="B33" s="9">
        <v>10</v>
      </c>
      <c r="C33" s="4">
        <v>1</v>
      </c>
    </row>
    <row r="34" spans="1:3" x14ac:dyDescent="0.25">
      <c r="A34" s="6">
        <v>34</v>
      </c>
      <c r="B34" s="9">
        <v>9</v>
      </c>
      <c r="C34" s="4">
        <v>1</v>
      </c>
    </row>
    <row r="35" spans="1:3" x14ac:dyDescent="0.25">
      <c r="A35" s="6">
        <v>35</v>
      </c>
      <c r="B35" s="9">
        <v>8</v>
      </c>
      <c r="C35" s="4">
        <v>1.6666666666666667</v>
      </c>
    </row>
    <row r="36" spans="1:3" x14ac:dyDescent="0.25">
      <c r="A36" s="6">
        <v>36</v>
      </c>
      <c r="B36" s="9">
        <v>4</v>
      </c>
      <c r="C36" s="4">
        <v>4</v>
      </c>
    </row>
    <row r="37" spans="1:3" x14ac:dyDescent="0.25">
      <c r="A37" s="6">
        <v>37</v>
      </c>
      <c r="B37" s="9">
        <v>5</v>
      </c>
      <c r="C37" s="4">
        <v>5</v>
      </c>
    </row>
    <row r="38" spans="1:3" x14ac:dyDescent="0.25">
      <c r="A38" s="6">
        <v>38</v>
      </c>
      <c r="B38" s="9">
        <v>3</v>
      </c>
      <c r="C38" s="4">
        <v>4</v>
      </c>
    </row>
    <row r="39" spans="1:3" x14ac:dyDescent="0.25">
      <c r="A39" s="6">
        <v>39</v>
      </c>
      <c r="B39" s="9">
        <v>6</v>
      </c>
      <c r="C39" s="4">
        <v>2</v>
      </c>
    </row>
    <row r="40" spans="1:3" x14ac:dyDescent="0.25">
      <c r="A40" s="6">
        <v>40</v>
      </c>
      <c r="B40" s="9">
        <v>6</v>
      </c>
      <c r="C40" s="4">
        <v>2</v>
      </c>
    </row>
    <row r="41" spans="1:3" x14ac:dyDescent="0.25">
      <c r="A41" s="6">
        <v>41</v>
      </c>
      <c r="B41" s="9">
        <v>7</v>
      </c>
      <c r="C41" s="4">
        <v>3</v>
      </c>
    </row>
    <row r="42" spans="1:3" x14ac:dyDescent="0.25">
      <c r="A42" s="6">
        <v>42</v>
      </c>
      <c r="B42" s="9">
        <v>1</v>
      </c>
      <c r="C42" s="4">
        <v>7</v>
      </c>
    </row>
    <row r="43" spans="1:3" x14ac:dyDescent="0.25">
      <c r="A43" s="6">
        <v>43</v>
      </c>
      <c r="B43" s="9">
        <v>2</v>
      </c>
      <c r="C43" s="4">
        <v>7</v>
      </c>
    </row>
    <row r="44" spans="1:3" x14ac:dyDescent="0.25">
      <c r="A44" s="6">
        <v>44</v>
      </c>
      <c r="B44" s="9">
        <v>2</v>
      </c>
      <c r="C44" s="4">
        <v>6</v>
      </c>
    </row>
    <row r="45" spans="1:3" x14ac:dyDescent="0.25">
      <c r="A45" s="6">
        <v>45</v>
      </c>
      <c r="B45" s="9">
        <v>9</v>
      </c>
      <c r="C45" s="4">
        <v>1</v>
      </c>
    </row>
    <row r="46" spans="1:3" x14ac:dyDescent="0.25">
      <c r="A46" s="6">
        <v>46</v>
      </c>
      <c r="B46" s="9">
        <v>10</v>
      </c>
      <c r="C46" s="4">
        <v>1</v>
      </c>
    </row>
    <row r="47" spans="1:3" x14ac:dyDescent="0.25">
      <c r="A47" s="6">
        <v>47</v>
      </c>
      <c r="B47" s="9">
        <v>4</v>
      </c>
      <c r="C47" s="4">
        <v>6</v>
      </c>
    </row>
    <row r="48" spans="1:3" x14ac:dyDescent="0.25">
      <c r="A48" s="6">
        <v>48</v>
      </c>
      <c r="B48" s="9">
        <v>7</v>
      </c>
      <c r="C48" s="4">
        <v>3</v>
      </c>
    </row>
    <row r="49" spans="1:3" x14ac:dyDescent="0.25">
      <c r="A49" s="6">
        <v>49</v>
      </c>
      <c r="B49" s="9">
        <v>10</v>
      </c>
      <c r="C49" s="4">
        <v>1</v>
      </c>
    </row>
    <row r="50" spans="1:3" x14ac:dyDescent="0.25">
      <c r="A50" s="6">
        <v>50</v>
      </c>
      <c r="B50" s="9">
        <v>9</v>
      </c>
      <c r="C50" s="4">
        <v>1</v>
      </c>
    </row>
    <row r="51" spans="1:3" x14ac:dyDescent="0.25">
      <c r="A51" s="6">
        <v>51</v>
      </c>
      <c r="B51" s="9">
        <v>8</v>
      </c>
      <c r="C51" s="4">
        <v>2</v>
      </c>
    </row>
    <row r="52" spans="1:3" x14ac:dyDescent="0.25">
      <c r="A52" s="6">
        <v>52</v>
      </c>
      <c r="B52" s="9">
        <v>4</v>
      </c>
      <c r="C52" s="4">
        <v>4</v>
      </c>
    </row>
    <row r="53" spans="1:3" x14ac:dyDescent="0.25">
      <c r="A53" s="6">
        <v>53</v>
      </c>
      <c r="B53" s="9">
        <v>5</v>
      </c>
      <c r="C53" s="4">
        <v>5</v>
      </c>
    </row>
    <row r="54" spans="1:3" x14ac:dyDescent="0.25">
      <c r="A54" s="6">
        <v>54</v>
      </c>
      <c r="B54" s="9">
        <v>3</v>
      </c>
      <c r="C54" s="4">
        <v>4</v>
      </c>
    </row>
    <row r="55" spans="1:3" x14ac:dyDescent="0.25">
      <c r="A55" s="6">
        <v>55</v>
      </c>
      <c r="B55" s="9">
        <v>6</v>
      </c>
      <c r="C55" s="4">
        <v>2</v>
      </c>
    </row>
    <row r="56" spans="1:3" x14ac:dyDescent="0.25">
      <c r="A56" s="6">
        <v>56</v>
      </c>
      <c r="B56" s="9">
        <v>6</v>
      </c>
      <c r="C56" s="4">
        <v>2</v>
      </c>
    </row>
    <row r="57" spans="1:3" x14ac:dyDescent="0.25">
      <c r="A57" s="6">
        <v>57</v>
      </c>
      <c r="B57" s="9">
        <v>7</v>
      </c>
      <c r="C57" s="4">
        <v>3</v>
      </c>
    </row>
    <row r="58" spans="1:3" x14ac:dyDescent="0.25">
      <c r="A58" s="6">
        <v>58</v>
      </c>
      <c r="B58" s="9">
        <v>1</v>
      </c>
      <c r="C58" s="4">
        <v>7</v>
      </c>
    </row>
    <row r="59" spans="1:3" x14ac:dyDescent="0.25">
      <c r="A59" s="6">
        <v>59</v>
      </c>
      <c r="B59" s="9">
        <v>2</v>
      </c>
      <c r="C59" s="4">
        <v>7</v>
      </c>
    </row>
    <row r="60" spans="1:3" x14ac:dyDescent="0.25">
      <c r="A60" s="6">
        <v>60</v>
      </c>
      <c r="B60" s="9">
        <v>2</v>
      </c>
      <c r="C60" s="4">
        <v>6.333333333333333</v>
      </c>
    </row>
    <row r="61" spans="1:3" x14ac:dyDescent="0.25">
      <c r="A61" s="6">
        <v>61</v>
      </c>
      <c r="B61" s="9">
        <v>9</v>
      </c>
      <c r="C61" s="4">
        <v>1.3333333333333333</v>
      </c>
    </row>
    <row r="62" spans="1:3" x14ac:dyDescent="0.25">
      <c r="A62" s="6">
        <v>62</v>
      </c>
      <c r="B62" s="9">
        <v>10</v>
      </c>
      <c r="C62" s="4">
        <v>1.3333333333333333</v>
      </c>
    </row>
    <row r="63" spans="1:3" x14ac:dyDescent="0.25">
      <c r="A63" s="6">
        <v>63</v>
      </c>
      <c r="B63" s="9">
        <v>4</v>
      </c>
      <c r="C63" s="4">
        <v>6</v>
      </c>
    </row>
    <row r="64" spans="1:3" x14ac:dyDescent="0.25">
      <c r="A64" s="6">
        <v>64</v>
      </c>
      <c r="B64" s="9">
        <v>7</v>
      </c>
      <c r="C64" s="4">
        <v>3</v>
      </c>
    </row>
    <row r="65" spans="1:3" x14ac:dyDescent="0.25">
      <c r="A65" s="6">
        <v>65</v>
      </c>
      <c r="B65" s="9">
        <v>10</v>
      </c>
      <c r="C65" s="4">
        <v>1</v>
      </c>
    </row>
    <row r="66" spans="1:3" x14ac:dyDescent="0.25">
      <c r="A66" s="6">
        <v>66</v>
      </c>
      <c r="B66" s="9">
        <v>9</v>
      </c>
      <c r="C66" s="4">
        <v>1</v>
      </c>
    </row>
    <row r="67" spans="1:3" x14ac:dyDescent="0.25">
      <c r="A67" s="6">
        <v>67</v>
      </c>
      <c r="B67" s="9">
        <v>8</v>
      </c>
      <c r="C67" s="4">
        <v>2</v>
      </c>
    </row>
    <row r="68" spans="1:3" x14ac:dyDescent="0.25">
      <c r="A68" s="6">
        <v>68</v>
      </c>
      <c r="B68" s="9">
        <v>4</v>
      </c>
      <c r="C68" s="4">
        <v>4</v>
      </c>
    </row>
    <row r="69" spans="1:3" x14ac:dyDescent="0.25">
      <c r="A69" s="6">
        <v>69</v>
      </c>
      <c r="B69" s="9">
        <v>5</v>
      </c>
      <c r="C69" s="4">
        <v>5</v>
      </c>
    </row>
    <row r="70" spans="1:3" x14ac:dyDescent="0.25">
      <c r="A70" s="6">
        <v>70</v>
      </c>
      <c r="B70" s="9">
        <v>3</v>
      </c>
      <c r="C70" s="4">
        <v>4</v>
      </c>
    </row>
    <row r="71" spans="1:3" x14ac:dyDescent="0.25">
      <c r="A71" s="6">
        <v>71</v>
      </c>
      <c r="B71" s="9">
        <v>6</v>
      </c>
      <c r="C71" s="4">
        <v>2</v>
      </c>
    </row>
    <row r="72" spans="1:3" x14ac:dyDescent="0.25">
      <c r="A72" s="6">
        <v>72</v>
      </c>
      <c r="B72" s="9">
        <v>6</v>
      </c>
      <c r="C72" s="4">
        <v>2</v>
      </c>
    </row>
    <row r="73" spans="1:3" x14ac:dyDescent="0.25">
      <c r="A73" s="6">
        <v>73</v>
      </c>
      <c r="B73" s="9">
        <v>7</v>
      </c>
      <c r="C73" s="4">
        <v>3</v>
      </c>
    </row>
    <row r="74" spans="1:3" x14ac:dyDescent="0.25">
      <c r="A74" s="6">
        <v>74</v>
      </c>
      <c r="B74" s="9">
        <v>1</v>
      </c>
      <c r="C74" s="4">
        <v>7</v>
      </c>
    </row>
    <row r="75" spans="1:3" x14ac:dyDescent="0.25">
      <c r="A75" s="6">
        <v>75</v>
      </c>
      <c r="B75" s="9">
        <v>2</v>
      </c>
      <c r="C75" s="4">
        <v>7</v>
      </c>
    </row>
    <row r="76" spans="1:3" x14ac:dyDescent="0.25">
      <c r="A76" s="6">
        <v>76</v>
      </c>
      <c r="B76" s="9">
        <v>2</v>
      </c>
      <c r="C76" s="4">
        <v>6</v>
      </c>
    </row>
    <row r="77" spans="1:3" x14ac:dyDescent="0.25">
      <c r="A77" s="6">
        <v>77</v>
      </c>
      <c r="B77" s="9">
        <v>9</v>
      </c>
      <c r="C77" s="4">
        <v>1.3333333333333333</v>
      </c>
    </row>
    <row r="78" spans="1:3" x14ac:dyDescent="0.25">
      <c r="A78" s="6">
        <v>78</v>
      </c>
      <c r="B78" s="9">
        <v>10</v>
      </c>
      <c r="C78" s="4">
        <v>1</v>
      </c>
    </row>
    <row r="79" spans="1:3" x14ac:dyDescent="0.25">
      <c r="A79" s="6">
        <v>79</v>
      </c>
      <c r="B79" s="9">
        <v>4</v>
      </c>
      <c r="C79" s="4">
        <v>6</v>
      </c>
    </row>
    <row r="80" spans="1:3" x14ac:dyDescent="0.25">
      <c r="A80" s="6">
        <v>80</v>
      </c>
      <c r="B80" s="9">
        <v>7</v>
      </c>
      <c r="C80" s="4">
        <v>3</v>
      </c>
    </row>
    <row r="81" spans="1:3" x14ac:dyDescent="0.25">
      <c r="A81" s="6">
        <v>81</v>
      </c>
      <c r="B81" s="9">
        <v>10</v>
      </c>
      <c r="C81" s="4">
        <v>1.3333333333333333</v>
      </c>
    </row>
    <row r="82" spans="1:3" x14ac:dyDescent="0.25">
      <c r="A82" s="6">
        <v>82</v>
      </c>
      <c r="B82" s="9">
        <v>9</v>
      </c>
      <c r="C82" s="4">
        <v>1</v>
      </c>
    </row>
    <row r="83" spans="1:3" x14ac:dyDescent="0.25">
      <c r="A83" s="6">
        <v>83</v>
      </c>
      <c r="B83" s="9">
        <v>8</v>
      </c>
      <c r="C83" s="4">
        <v>2</v>
      </c>
    </row>
    <row r="84" spans="1:3" x14ac:dyDescent="0.25">
      <c r="A84" s="6">
        <v>84</v>
      </c>
      <c r="B84" s="9">
        <v>4</v>
      </c>
      <c r="C84" s="4">
        <v>4.333333333333333</v>
      </c>
    </row>
    <row r="85" spans="1:3" x14ac:dyDescent="0.25">
      <c r="A85" s="6">
        <v>85</v>
      </c>
      <c r="B85" s="9">
        <v>5</v>
      </c>
      <c r="C85" s="4">
        <v>5</v>
      </c>
    </row>
    <row r="86" spans="1:3" x14ac:dyDescent="0.25">
      <c r="A86" s="6">
        <v>86</v>
      </c>
      <c r="B86" s="9">
        <v>3</v>
      </c>
      <c r="C86" s="4">
        <v>4</v>
      </c>
    </row>
    <row r="87" spans="1:3" x14ac:dyDescent="0.25">
      <c r="A87" s="6">
        <v>87</v>
      </c>
      <c r="B87" s="9">
        <v>6</v>
      </c>
      <c r="C87" s="4">
        <v>2</v>
      </c>
    </row>
    <row r="88" spans="1:3" x14ac:dyDescent="0.25">
      <c r="A88" s="6">
        <v>88</v>
      </c>
      <c r="B88" s="9">
        <v>6</v>
      </c>
      <c r="C88" s="4">
        <v>2</v>
      </c>
    </row>
    <row r="89" spans="1:3" x14ac:dyDescent="0.25">
      <c r="A89" s="6">
        <v>89</v>
      </c>
      <c r="B89" s="9">
        <v>7</v>
      </c>
      <c r="C89" s="4">
        <v>3</v>
      </c>
    </row>
    <row r="90" spans="1:3" x14ac:dyDescent="0.25">
      <c r="A90" s="6">
        <v>90</v>
      </c>
      <c r="B90" s="9">
        <v>1</v>
      </c>
      <c r="C90" s="4">
        <v>7</v>
      </c>
    </row>
    <row r="91" spans="1:3" x14ac:dyDescent="0.25">
      <c r="A91" s="6">
        <v>91</v>
      </c>
      <c r="B91" s="9">
        <v>2</v>
      </c>
      <c r="C91" s="4">
        <v>6.666666666666667</v>
      </c>
    </row>
    <row r="92" spans="1:3" x14ac:dyDescent="0.25">
      <c r="A92" s="6">
        <v>92</v>
      </c>
      <c r="B92" s="9">
        <v>2</v>
      </c>
      <c r="C92" s="4">
        <v>5.666666666666667</v>
      </c>
    </row>
    <row r="93" spans="1:3" x14ac:dyDescent="0.25">
      <c r="A93" s="6">
        <v>93</v>
      </c>
      <c r="B93" s="9">
        <v>9</v>
      </c>
      <c r="C93" s="4">
        <v>1</v>
      </c>
    </row>
    <row r="94" spans="1:3" x14ac:dyDescent="0.25">
      <c r="A94" s="6">
        <v>94</v>
      </c>
      <c r="B94" s="9">
        <v>10</v>
      </c>
      <c r="C94" s="4">
        <v>1</v>
      </c>
    </row>
    <row r="95" spans="1:3" x14ac:dyDescent="0.25">
      <c r="A95" s="6">
        <v>95</v>
      </c>
      <c r="B95" s="9">
        <v>4</v>
      </c>
      <c r="C95" s="4">
        <v>6</v>
      </c>
    </row>
    <row r="96" spans="1:3" x14ac:dyDescent="0.25">
      <c r="A96" s="6">
        <v>96</v>
      </c>
      <c r="B96" s="9">
        <v>7</v>
      </c>
      <c r="C96" s="4">
        <v>3</v>
      </c>
    </row>
    <row r="97" spans="1:3" x14ac:dyDescent="0.25">
      <c r="A97" s="6">
        <v>97</v>
      </c>
      <c r="B97" s="9">
        <v>10</v>
      </c>
      <c r="C97" s="4">
        <v>1</v>
      </c>
    </row>
    <row r="98" spans="1:3" x14ac:dyDescent="0.25">
      <c r="A98" s="6">
        <v>98</v>
      </c>
      <c r="B98" s="9">
        <v>9</v>
      </c>
      <c r="C98" s="4">
        <v>1</v>
      </c>
    </row>
    <row r="99" spans="1:3" x14ac:dyDescent="0.25">
      <c r="A99" s="6">
        <v>99</v>
      </c>
      <c r="B99" s="9">
        <v>8</v>
      </c>
      <c r="C99" s="4">
        <v>2</v>
      </c>
    </row>
    <row r="100" spans="1:3" x14ac:dyDescent="0.25">
      <c r="A100" s="6">
        <v>100</v>
      </c>
      <c r="B100" s="9">
        <v>4</v>
      </c>
      <c r="C100" s="4">
        <v>4</v>
      </c>
    </row>
    <row r="101" spans="1:3" x14ac:dyDescent="0.25">
      <c r="A101" s="6">
        <v>101</v>
      </c>
      <c r="B101" s="9">
        <v>5</v>
      </c>
      <c r="C101" s="4">
        <v>5</v>
      </c>
    </row>
    <row r="102" spans="1:3" x14ac:dyDescent="0.25">
      <c r="A102" s="6">
        <v>102</v>
      </c>
      <c r="B102" s="9">
        <v>3</v>
      </c>
      <c r="C102" s="4">
        <v>4</v>
      </c>
    </row>
    <row r="103" spans="1:3" x14ac:dyDescent="0.25">
      <c r="A103" s="6">
        <v>103</v>
      </c>
      <c r="B103" s="9">
        <v>6</v>
      </c>
      <c r="C103" s="4">
        <v>2</v>
      </c>
    </row>
    <row r="104" spans="1:3" x14ac:dyDescent="0.25">
      <c r="A104" s="6">
        <v>104</v>
      </c>
      <c r="B104" s="9">
        <v>6</v>
      </c>
      <c r="C104" s="4">
        <v>2</v>
      </c>
    </row>
    <row r="105" spans="1:3" x14ac:dyDescent="0.25">
      <c r="A105" s="6">
        <v>105</v>
      </c>
      <c r="B105" s="9">
        <v>7</v>
      </c>
      <c r="C105" s="4">
        <v>3</v>
      </c>
    </row>
    <row r="106" spans="1:3" x14ac:dyDescent="0.25">
      <c r="A106" s="6">
        <v>106</v>
      </c>
      <c r="B106" s="9">
        <v>1</v>
      </c>
      <c r="C106" s="4">
        <v>7</v>
      </c>
    </row>
    <row r="107" spans="1:3" x14ac:dyDescent="0.25">
      <c r="A107" s="6">
        <v>107</v>
      </c>
      <c r="B107" s="9">
        <v>2</v>
      </c>
      <c r="C107" s="4">
        <v>7</v>
      </c>
    </row>
    <row r="108" spans="1:3" x14ac:dyDescent="0.25">
      <c r="A108" s="6">
        <v>109</v>
      </c>
      <c r="B108" s="9">
        <v>9</v>
      </c>
      <c r="C108" s="4">
        <v>1</v>
      </c>
    </row>
    <row r="109" spans="1:3" x14ac:dyDescent="0.25">
      <c r="A109" s="6">
        <v>110</v>
      </c>
      <c r="B109" s="9">
        <v>10</v>
      </c>
      <c r="C109" s="4">
        <v>1</v>
      </c>
    </row>
    <row r="110" spans="1:3" x14ac:dyDescent="0.25">
      <c r="A110" s="6">
        <v>111</v>
      </c>
      <c r="B110" s="9">
        <v>4</v>
      </c>
      <c r="C110" s="4">
        <v>6</v>
      </c>
    </row>
    <row r="111" spans="1:3" x14ac:dyDescent="0.25">
      <c r="A111" s="6">
        <v>112</v>
      </c>
      <c r="B111" s="9">
        <v>7</v>
      </c>
      <c r="C111" s="4">
        <v>3</v>
      </c>
    </row>
    <row r="112" spans="1:3" x14ac:dyDescent="0.25">
      <c r="A112" s="6">
        <v>113</v>
      </c>
      <c r="B112" s="9">
        <v>10</v>
      </c>
      <c r="C112" s="4">
        <v>1</v>
      </c>
    </row>
    <row r="113" spans="1:3" x14ac:dyDescent="0.25">
      <c r="A113" s="6">
        <v>114</v>
      </c>
      <c r="B113" s="9">
        <v>9</v>
      </c>
      <c r="C113" s="4">
        <v>1.3333333333333333</v>
      </c>
    </row>
    <row r="114" spans="1:3" x14ac:dyDescent="0.25">
      <c r="A114" s="6">
        <v>115</v>
      </c>
      <c r="B114" s="9">
        <v>8</v>
      </c>
      <c r="C114" s="4">
        <v>2</v>
      </c>
    </row>
    <row r="115" spans="1:3" x14ac:dyDescent="0.25">
      <c r="A115" s="6">
        <v>116</v>
      </c>
      <c r="B115" s="9">
        <v>4</v>
      </c>
      <c r="C115" s="4">
        <v>4</v>
      </c>
    </row>
    <row r="116" spans="1:3" x14ac:dyDescent="0.25">
      <c r="A116" s="6">
        <v>117</v>
      </c>
      <c r="B116" s="9">
        <v>5</v>
      </c>
      <c r="C116" s="4">
        <v>5</v>
      </c>
    </row>
    <row r="117" spans="1:3" x14ac:dyDescent="0.25">
      <c r="A117" s="6">
        <v>118</v>
      </c>
      <c r="B117" s="9">
        <v>3</v>
      </c>
      <c r="C117" s="4">
        <v>4</v>
      </c>
    </row>
    <row r="118" spans="1:3" x14ac:dyDescent="0.25">
      <c r="A118" s="6">
        <v>119</v>
      </c>
      <c r="B118" s="9">
        <v>6</v>
      </c>
      <c r="C118" s="4">
        <v>2</v>
      </c>
    </row>
    <row r="119" spans="1:3" x14ac:dyDescent="0.25">
      <c r="A119" s="6">
        <v>120</v>
      </c>
      <c r="B119" s="9">
        <v>6</v>
      </c>
      <c r="C119" s="4">
        <v>2</v>
      </c>
    </row>
    <row r="120" spans="1:3" x14ac:dyDescent="0.25">
      <c r="A120" s="6">
        <v>121</v>
      </c>
      <c r="B120" s="9">
        <v>7</v>
      </c>
      <c r="C120" s="4">
        <v>3</v>
      </c>
    </row>
    <row r="121" spans="1:3" x14ac:dyDescent="0.25">
      <c r="A121" s="6">
        <v>122</v>
      </c>
      <c r="B121" s="9">
        <v>1</v>
      </c>
      <c r="C121" s="4">
        <v>7</v>
      </c>
    </row>
    <row r="122" spans="1:3" x14ac:dyDescent="0.25">
      <c r="A122" s="6">
        <v>123</v>
      </c>
      <c r="B122" s="9">
        <v>2</v>
      </c>
      <c r="C122" s="4">
        <v>7</v>
      </c>
    </row>
    <row r="123" spans="1:3" x14ac:dyDescent="0.25">
      <c r="A123" s="6">
        <v>124</v>
      </c>
      <c r="B123" s="9">
        <v>2</v>
      </c>
      <c r="C123" s="4">
        <v>6</v>
      </c>
    </row>
    <row r="124" spans="1:3" x14ac:dyDescent="0.25">
      <c r="A124" s="6">
        <v>125</v>
      </c>
      <c r="B124" s="9">
        <v>9</v>
      </c>
      <c r="C124" s="4">
        <v>1</v>
      </c>
    </row>
    <row r="125" spans="1:3" x14ac:dyDescent="0.25">
      <c r="A125" s="6">
        <v>126</v>
      </c>
      <c r="B125" s="9">
        <v>10</v>
      </c>
      <c r="C125" s="4">
        <v>1.3333333333333333</v>
      </c>
    </row>
    <row r="126" spans="1:3" x14ac:dyDescent="0.25">
      <c r="A126" s="6">
        <v>127</v>
      </c>
      <c r="B126" s="9">
        <v>4</v>
      </c>
      <c r="C126" s="4">
        <v>6</v>
      </c>
    </row>
    <row r="127" spans="1:3" x14ac:dyDescent="0.25">
      <c r="A127" s="6">
        <v>128</v>
      </c>
      <c r="B127" s="9">
        <v>7</v>
      </c>
      <c r="C127" s="4">
        <v>3</v>
      </c>
    </row>
    <row r="128" spans="1:3" x14ac:dyDescent="0.25">
      <c r="A128" s="6">
        <v>129</v>
      </c>
      <c r="B128" s="9">
        <v>10</v>
      </c>
      <c r="C128" s="4">
        <v>1</v>
      </c>
    </row>
    <row r="129" spans="1:3" x14ac:dyDescent="0.25">
      <c r="A129" s="6">
        <v>130</v>
      </c>
      <c r="B129" s="9">
        <v>9</v>
      </c>
      <c r="C129" s="4">
        <v>1</v>
      </c>
    </row>
    <row r="130" spans="1:3" x14ac:dyDescent="0.25">
      <c r="A130" s="6">
        <v>131</v>
      </c>
      <c r="B130" s="9">
        <v>8</v>
      </c>
      <c r="C130" s="4">
        <v>2</v>
      </c>
    </row>
    <row r="131" spans="1:3" x14ac:dyDescent="0.25">
      <c r="A131" s="6">
        <v>132</v>
      </c>
      <c r="B131" s="9"/>
      <c r="C131" s="4">
        <v>4</v>
      </c>
    </row>
    <row r="132" spans="1:3" x14ac:dyDescent="0.25">
      <c r="A132" s="6">
        <v>133</v>
      </c>
      <c r="B132" s="9">
        <v>5</v>
      </c>
      <c r="C132" s="4">
        <v>5</v>
      </c>
    </row>
    <row r="133" spans="1:3" x14ac:dyDescent="0.25">
      <c r="A133" s="6">
        <v>134</v>
      </c>
      <c r="B133" s="9">
        <v>3</v>
      </c>
      <c r="C133" s="4">
        <v>4</v>
      </c>
    </row>
    <row r="134" spans="1:3" x14ac:dyDescent="0.25">
      <c r="A134" s="6">
        <v>135</v>
      </c>
      <c r="B134" s="9">
        <v>6</v>
      </c>
      <c r="C134" s="4">
        <v>2</v>
      </c>
    </row>
    <row r="135" spans="1:3" x14ac:dyDescent="0.25">
      <c r="A135" s="6">
        <v>136</v>
      </c>
      <c r="B135" s="9">
        <v>6</v>
      </c>
      <c r="C135" s="4">
        <v>2</v>
      </c>
    </row>
    <row r="136" spans="1:3" x14ac:dyDescent="0.25">
      <c r="A136" s="6">
        <v>137</v>
      </c>
      <c r="B136" s="9">
        <v>7</v>
      </c>
      <c r="C136" s="4">
        <v>3</v>
      </c>
    </row>
    <row r="137" spans="1:3" x14ac:dyDescent="0.25">
      <c r="A137" s="6">
        <v>138</v>
      </c>
      <c r="B137" s="9">
        <v>1</v>
      </c>
      <c r="C137" s="4">
        <v>7</v>
      </c>
    </row>
    <row r="138" spans="1:3" x14ac:dyDescent="0.25">
      <c r="A138" s="6">
        <v>139</v>
      </c>
      <c r="B138" s="9">
        <v>2</v>
      </c>
      <c r="C138" s="4">
        <v>7</v>
      </c>
    </row>
    <row r="139" spans="1:3" x14ac:dyDescent="0.25">
      <c r="A139" s="6">
        <v>140</v>
      </c>
      <c r="B139" s="9">
        <v>2</v>
      </c>
      <c r="C139" s="4">
        <v>6</v>
      </c>
    </row>
    <row r="140" spans="1:3" x14ac:dyDescent="0.25">
      <c r="A140" s="6">
        <v>141</v>
      </c>
      <c r="B140" s="9">
        <v>9</v>
      </c>
      <c r="C140" s="4">
        <v>1</v>
      </c>
    </row>
    <row r="141" spans="1:3" x14ac:dyDescent="0.25">
      <c r="A141" s="6">
        <v>142</v>
      </c>
      <c r="B141" s="9">
        <v>10</v>
      </c>
      <c r="C141" s="4">
        <v>1</v>
      </c>
    </row>
    <row r="142" spans="1:3" x14ac:dyDescent="0.25">
      <c r="A142" s="6">
        <v>143</v>
      </c>
      <c r="B142" s="9">
        <v>4</v>
      </c>
      <c r="C142" s="4">
        <v>6</v>
      </c>
    </row>
    <row r="143" spans="1:3" x14ac:dyDescent="0.25">
      <c r="A143" s="6">
        <v>144</v>
      </c>
      <c r="B143" s="9">
        <v>7</v>
      </c>
      <c r="C143" s="4">
        <v>3.6666666666666665</v>
      </c>
    </row>
    <row r="144" spans="1:3" x14ac:dyDescent="0.25">
      <c r="A144" s="6">
        <v>145</v>
      </c>
      <c r="B144" s="9">
        <v>10</v>
      </c>
      <c r="C144" s="4">
        <v>1</v>
      </c>
    </row>
    <row r="145" spans="1:3" x14ac:dyDescent="0.25">
      <c r="A145" s="6">
        <v>146</v>
      </c>
      <c r="B145" s="9">
        <v>9</v>
      </c>
      <c r="C145" s="4">
        <v>1.6666666666666667</v>
      </c>
    </row>
    <row r="146" spans="1:3" x14ac:dyDescent="0.25">
      <c r="A146" s="6">
        <v>147</v>
      </c>
      <c r="B146" s="9">
        <v>8</v>
      </c>
      <c r="C146" s="4">
        <v>2</v>
      </c>
    </row>
    <row r="147" spans="1:3" x14ac:dyDescent="0.25">
      <c r="A147" s="6">
        <v>148</v>
      </c>
      <c r="B147" s="9">
        <v>4</v>
      </c>
      <c r="C147" s="4">
        <v>4</v>
      </c>
    </row>
    <row r="148" spans="1:3" x14ac:dyDescent="0.25">
      <c r="A148" s="6">
        <v>149</v>
      </c>
      <c r="B148" s="9">
        <v>5</v>
      </c>
      <c r="C148" s="4">
        <v>5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sqref="A1:N22"/>
    </sheetView>
  </sheetViews>
  <sheetFormatPr baseColWidth="10" defaultRowHeight="15" x14ac:dyDescent="0.25"/>
  <sheetData>
    <row r="1" spans="1:6" ht="27.75" customHeight="1" x14ac:dyDescent="0.25">
      <c r="A1" s="16" t="s">
        <v>14</v>
      </c>
      <c r="B1" s="16"/>
      <c r="C1" s="16"/>
      <c r="D1" s="16"/>
      <c r="E1" s="16"/>
      <c r="F1" s="16"/>
    </row>
    <row r="3" spans="1:6" x14ac:dyDescent="0.25">
      <c r="A3" t="s">
        <v>10</v>
      </c>
      <c r="B3" s="12">
        <v>7.45</v>
      </c>
    </row>
    <row r="4" spans="1:6" x14ac:dyDescent="0.25">
      <c r="A4" t="s">
        <v>11</v>
      </c>
      <c r="B4" s="12">
        <v>-0.67</v>
      </c>
    </row>
    <row r="5" spans="1:6" x14ac:dyDescent="0.25">
      <c r="A5" t="s">
        <v>12</v>
      </c>
      <c r="B5" s="12">
        <v>0</v>
      </c>
      <c r="C5" t="s">
        <v>15</v>
      </c>
    </row>
    <row r="6" spans="1:6" x14ac:dyDescent="0.25">
      <c r="A6" t="s">
        <v>13</v>
      </c>
      <c r="B6" s="12">
        <v>-0.28000000000000003</v>
      </c>
    </row>
    <row r="8" spans="1:6" x14ac:dyDescent="0.25">
      <c r="A8" t="s">
        <v>16</v>
      </c>
      <c r="B8" s="12">
        <v>5.92</v>
      </c>
    </row>
    <row r="9" spans="1:6" x14ac:dyDescent="0.25">
      <c r="A9" t="s">
        <v>17</v>
      </c>
      <c r="B9" s="12">
        <v>2.85</v>
      </c>
    </row>
    <row r="11" spans="1:6" x14ac:dyDescent="0.25">
      <c r="A11" t="s">
        <v>18</v>
      </c>
      <c r="B11" s="12">
        <f>B8+B9</f>
        <v>8.77</v>
      </c>
    </row>
    <row r="12" spans="1:6" x14ac:dyDescent="0.25">
      <c r="A12" t="s">
        <v>19</v>
      </c>
      <c r="B12" s="12">
        <f>B8-B9</f>
        <v>3.07</v>
      </c>
    </row>
    <row r="14" spans="1:6" s="9" customFormat="1" x14ac:dyDescent="0.25">
      <c r="A14" s="9" t="s">
        <v>22</v>
      </c>
      <c r="B14" s="9">
        <v>1</v>
      </c>
    </row>
    <row r="15" spans="1:6" s="9" customFormat="1" x14ac:dyDescent="0.25">
      <c r="A15" s="9" t="s">
        <v>23</v>
      </c>
      <c r="B15" s="9">
        <v>0</v>
      </c>
    </row>
    <row r="17" spans="1:3" s="9" customFormat="1" x14ac:dyDescent="0.25">
      <c r="A17" s="17" t="s">
        <v>9</v>
      </c>
      <c r="B17" s="17"/>
      <c r="C17" s="17"/>
    </row>
    <row r="18" spans="1:3" x14ac:dyDescent="0.25">
      <c r="A18" s="13"/>
      <c r="B18" s="13" t="s">
        <v>20</v>
      </c>
      <c r="C18" s="13" t="s">
        <v>21</v>
      </c>
    </row>
    <row r="19" spans="1:3" s="9" customFormat="1" x14ac:dyDescent="0.25">
      <c r="A19" s="13" t="s">
        <v>19</v>
      </c>
      <c r="B19" s="13">
        <f>B3+B4*B12+B5*B14+B6*B12*B14</f>
        <v>4.5335000000000001</v>
      </c>
      <c r="C19" s="13">
        <f>B3+B4*B12+B5*B15+B6*B15</f>
        <v>5.3931000000000004</v>
      </c>
    </row>
    <row r="20" spans="1:3" x14ac:dyDescent="0.25">
      <c r="A20" s="13" t="s">
        <v>18</v>
      </c>
      <c r="B20" s="13">
        <f>B3+B4*B11+B5*B14+B6*B11*B14</f>
        <v>-0.88149999999999951</v>
      </c>
      <c r="C20" s="13">
        <f>B3+B4*B11+B5*B15+B6*B11*B15</f>
        <v>1.5741000000000005</v>
      </c>
    </row>
  </sheetData>
  <mergeCells count="2">
    <mergeCell ref="A1:F1"/>
    <mergeCell ref="A17:C17"/>
  </mergeCell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E22" sqref="E22"/>
    </sheetView>
  </sheetViews>
  <sheetFormatPr baseColWidth="10" defaultRowHeight="15" x14ac:dyDescent="0.25"/>
  <cols>
    <col min="3" max="3" width="14.42578125" customWidth="1"/>
  </cols>
  <sheetData>
    <row r="1" spans="1:14" ht="18.75" x14ac:dyDescent="0.25">
      <c r="A1" s="16" t="s">
        <v>26</v>
      </c>
      <c r="B1" s="16"/>
      <c r="C1" s="16"/>
      <c r="D1" s="16"/>
      <c r="E1" s="16"/>
      <c r="F1" s="16"/>
      <c r="G1" s="9"/>
      <c r="H1" s="9"/>
      <c r="I1" s="9"/>
      <c r="J1" s="9"/>
      <c r="K1" s="9"/>
      <c r="L1" s="9"/>
      <c r="M1" s="9"/>
      <c r="N1" s="9"/>
    </row>
    <row r="2" spans="1:14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5">
      <c r="A3" s="9" t="s">
        <v>10</v>
      </c>
      <c r="B3" s="12">
        <v>10.81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9" t="s">
        <v>11</v>
      </c>
      <c r="B4" s="12">
        <v>-1.06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9" t="s">
        <v>12</v>
      </c>
      <c r="B5" s="12">
        <v>-0.77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9" t="s">
        <v>13</v>
      </c>
      <c r="B6" s="12">
        <v>0.09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9" t="s">
        <v>16</v>
      </c>
      <c r="B8" s="12">
        <v>5.92</v>
      </c>
      <c r="C8" s="9" t="s">
        <v>24</v>
      </c>
      <c r="D8" s="9">
        <v>4.74</v>
      </c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9" t="s">
        <v>17</v>
      </c>
      <c r="B9" s="12">
        <v>2.85</v>
      </c>
      <c r="C9" s="9" t="s">
        <v>25</v>
      </c>
      <c r="D9" s="9">
        <v>1.76</v>
      </c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9" t="s">
        <v>18</v>
      </c>
      <c r="B11" s="12">
        <f>B8+B9</f>
        <v>8.77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9" t="s">
        <v>19</v>
      </c>
      <c r="B12" s="12">
        <f>B8-B9</f>
        <v>3.07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9" t="s">
        <v>27</v>
      </c>
      <c r="B14" s="9">
        <f>D8+D9</f>
        <v>6.5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9" t="s">
        <v>28</v>
      </c>
      <c r="B15" s="9">
        <f>D8-D9</f>
        <v>2.9800000000000004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5">
      <c r="A17" s="17" t="s">
        <v>9</v>
      </c>
      <c r="B17" s="17"/>
      <c r="C17" s="17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13"/>
      <c r="B18" s="13" t="s">
        <v>27</v>
      </c>
      <c r="C18" s="13" t="s">
        <v>28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5">
      <c r="A19" s="13" t="s">
        <v>19</v>
      </c>
      <c r="B19" s="13">
        <f>B3+B4*B12+B5*B14+B6*B12*B14</f>
        <v>4.3467500000000001</v>
      </c>
      <c r="C19" s="13">
        <f>B3+B4*B12+B5*B15+B6*B15</f>
        <v>5.5294000000000008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5">
      <c r="A20" s="13" t="s">
        <v>18</v>
      </c>
      <c r="B20" s="13">
        <f>B3+B4*B11+B5*B14+B6*B11*B14</f>
        <v>1.6392499999999997</v>
      </c>
      <c r="C20" s="13">
        <f>B3+B4*B11+B5*B15+B6*B11*B15</f>
        <v>1.5713139999999992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</sheetData>
  <mergeCells count="2">
    <mergeCell ref="A1:F1"/>
    <mergeCell ref="A17:C17"/>
  </mergeCells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56FDFCB57D0948B915F9BF5E819397" ma:contentTypeVersion="39" ma:contentTypeDescription="Ein neues Dokument erstellen." ma:contentTypeScope="" ma:versionID="45a1c7cc98e2c58174a11ccbaa6cf1e1">
  <xsd:schema xmlns:xsd="http://www.w3.org/2001/XMLSchema" xmlns:xs="http://www.w3.org/2001/XMLSchema" xmlns:p="http://schemas.microsoft.com/office/2006/metadata/properties" xmlns:ns1="http://schemas.microsoft.com/sharepoint/v3" xmlns:ns2="9a7d57e2-a6f6-4353-bdc3-995d0b2e54a4" xmlns:ns3="bd5c1ef4-a5a8-4f60-b734-518beb01c7b7" targetNamespace="http://schemas.microsoft.com/office/2006/metadata/properties" ma:root="true" ma:fieldsID="0b95eb98389aa212ed756920b75816b2" ns1:_="" ns2:_="" ns3:_="">
    <xsd:import namespace="http://schemas.microsoft.com/sharepoint/v3"/>
    <xsd:import namespace="9a7d57e2-a6f6-4353-bdc3-995d0b2e54a4"/>
    <xsd:import namespace="bd5c1ef4-a5a8-4f60-b734-518beb01c7b7"/>
    <xsd:element name="properties">
      <xsd:complexType>
        <xsd:sequence>
          <xsd:element name="documentManagement">
            <xsd:complexType>
              <xsd:all>
                <xsd:element ref="ns2:Link_x0020_oder_x0020_Bild" minOccurs="0"/>
                <xsd:element ref="ns2:Unterordner" minOccurs="0"/>
                <xsd:element ref="ns2:Unterordner2" minOccurs="0"/>
                <xsd:element ref="ns2:Unterordner_x0028_LINKS_x0029_" minOccurs="0"/>
                <xsd:element ref="ns2:Kategorie" minOccurs="0"/>
                <xsd:element ref="ns2:Person" minOccurs="0"/>
                <xsd:element ref="ns2:Auswah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TopPics" minOccurs="0"/>
                <xsd:element ref="ns2:TopPicsSB" minOccurs="0"/>
                <xsd:element ref="ns2:TopPicsCT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3:SharedWithUsers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Favorit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35" nillable="true" ma:displayName="Bewertung (0 - 5)" ma:decimals="2" ma:description="Mittelwert aller Bewertungen, die abgegeben wurden." ma:hidden="true" ma:internalName="AverageRating" ma:readOnly="false">
      <xsd:simpleType>
        <xsd:restriction base="dms:Number"/>
      </xsd:simpleType>
    </xsd:element>
    <xsd:element name="RatingCount" ma:index="36" nillable="true" ma:displayName="Anzahl Bewertungen" ma:decimals="0" ma:description="Anzahl abgegebener Bewertungen" ma:hidden="true" ma:internalName="RatingCount" ma:readOnly="false">
      <xsd:simpleType>
        <xsd:restriction base="dms:Number"/>
      </xsd:simpleType>
    </xsd:element>
    <xsd:element name="RatedBy" ma:index="37" nillable="true" ma:displayName="Bewertet von" ma:description="Benutzer haben das Element bewertet." ma:hidden="true" ma:list="UserInfo" ma:internalName="RatedBy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8" nillable="true" ma:displayName="Benutzerbewertungen" ma:description="Bewertungen für das Element" ma:hidden="true" ma:internalName="Ratings" ma:readOnly="false">
      <xsd:simpleType>
        <xsd:restriction base="dms:Note"/>
      </xsd:simpleType>
    </xsd:element>
    <xsd:element name="LikesCount" ma:index="39" nillable="true" ma:displayName="Anzahl 'Gefällt mir'" ma:hidden="true" ma:internalName="LikesCount" ma:readOnly="false">
      <xsd:simpleType>
        <xsd:restriction base="dms:Unknown"/>
      </xsd:simpleType>
    </xsd:element>
    <xsd:element name="LikedBy" ma:index="40" nillable="true" ma:displayName="Gefällt" ma:hidden="true" ma:list="UserInfo" ma:internalName="LikedBy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7d57e2-a6f6-4353-bdc3-995d0b2e54a4" elementFormDefault="qualified">
    <xsd:import namespace="http://schemas.microsoft.com/office/2006/documentManagement/types"/>
    <xsd:import namespace="http://schemas.microsoft.com/office/infopath/2007/PartnerControls"/>
    <xsd:element name="Link_x0020_oder_x0020_Bild" ma:index="2" nillable="true" ma:displayName="Link oder Bild" ma:format="Hyperlink" ma:internalName="Link_x0020_oder_x0020_Bild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Unterordner" ma:index="4" nillable="true" ma:displayName="Inhalte (Unterordner)" ma:format="Dropdown" ma:internalName="Unterordner" ma:readOnly="false">
      <xsd:simpleType>
        <xsd:restriction base="dms:Note">
          <xsd:maxLength value="255"/>
        </xsd:restriction>
      </xsd:simpleType>
    </xsd:element>
    <xsd:element name="Unterordner2" ma:index="5" nillable="true" ma:displayName="Unterordner 2" ma:format="Dropdown" ma:list="9a7d57e2-a6f6-4353-bdc3-995d0b2e54a4" ma:internalName="Unterordner2" ma:readOnly="false" ma:showField="Title">
      <xsd:simpleType>
        <xsd:restriction base="dms:Lookup"/>
      </xsd:simpleType>
    </xsd:element>
    <xsd:element name="Unterordner_x0028_LINKS_x0029_" ma:index="6" nillable="true" ma:displayName="Unterordner (LINKS)" ma:format="Hyperlink" ma:internalName="Unterordner_x0028_LINKS_x0029_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Kategorie" ma:index="7" nillable="true" ma:displayName="Kategorie" ma:format="Thumbnail" ma:internalName="Kategorie" ma:readOnly="false">
      <xsd:simpleType>
        <xsd:restriction base="dms:Unknown"/>
      </xsd:simpleType>
    </xsd:element>
    <xsd:element name="Person" ma:index="8" nillable="true" ma:displayName="Person" ma:format="Dropdown" ma:list="UserInfo" ma:SharePointGroup="0" ma:internalName="Person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swahl" ma:index="9" nillable="true" ma:displayName="Auswahl" ma:default="1" ma:format="Dropdown" ma:internalName="Auswahl" ma:readOnly="false">
      <xsd:simpleType>
        <xsd:restriction base="dms:Boolean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19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9a48e02a-304b-44db-a51f-647cba8d1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opPics" ma:index="24" nillable="true" ma:displayName="Top Pics" ma:format="Dropdown" ma:hidden="true" ma:internalName="TopPics" ma:readOnly="false">
      <xsd:simpleType>
        <xsd:restriction base="dms:Choice">
          <xsd:enumeration value="10/10"/>
          <xsd:enumeration value="8/10"/>
          <xsd:enumeration value="Für andere Projekte besser"/>
        </xsd:restriction>
      </xsd:simpleType>
    </xsd:element>
    <xsd:element name="TopPicsSB" ma:index="25" nillable="true" ma:displayName="Top Pics SB" ma:format="Dropdown" ma:hidden="true" ma:internalName="TopPicsSB" ma:readOnly="false">
      <xsd:simpleType>
        <xsd:restriction base="dms:Choice">
          <xsd:enumeration value="10/10"/>
          <xsd:enumeration value="8/10"/>
          <xsd:enumeration value="andere Projekte besser"/>
        </xsd:restriction>
      </xsd:simpleType>
    </xsd:element>
    <xsd:element name="TopPicsCT" ma:index="26" nillable="true" ma:displayName="Top Pics CT" ma:format="Dropdown" ma:hidden="true" ma:internalName="TopPicsCT" ma:readOnly="false">
      <xsd:simpleType>
        <xsd:restriction base="dms:Choice">
          <xsd:enumeration value="10/10"/>
          <xsd:enumeration value="8/10"/>
          <xsd:enumeration value="andere Projekte besser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  <xsd:element name="Favorit" ma:index="41" nillable="true" ma:displayName="Favorit" ma:format="Dropdown" ma:hidden="true" ma:internalName="Favorit" ma:readOnly="false">
      <xsd:simpleType>
        <xsd:restriction base="dms:Choice">
          <xsd:enumeration value="Auswahl 1"/>
          <xsd:enumeration value="Auswahl 2"/>
          <xsd:enumeration value="Auswahl 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5c1ef4-a5a8-4f60-b734-518beb01c7b7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a9aeb69-1acc-460c-b6e0-f66c24fee4fc}" ma:internalName="TaxCatchAll" ma:readOnly="false" ma:showField="CatchAllData" ma:web="bd5c1ef4-a5a8-4f60-b734-518beb01c7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34" nillable="true" ma:displayName="Freigegeben für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2" nillable="true" ma:displayName="Freigegeben für - De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5c1ef4-a5a8-4f60-b734-518beb01c7b7" xsi:nil="true"/>
    <lcf76f155ced4ddcb4097134ff3c332f xmlns="9a7d57e2-a6f6-4353-bdc3-995d0b2e54a4">
      <Terms xmlns="http://schemas.microsoft.com/office/infopath/2007/PartnerControls"/>
    </lcf76f155ced4ddcb4097134ff3c332f>
    <TopPicsSB xmlns="9a7d57e2-a6f6-4353-bdc3-995d0b2e54a4" xsi:nil="true"/>
    <LikesCount xmlns="http://schemas.microsoft.com/sharepoint/v3" xsi:nil="true"/>
    <Unterordner xmlns="9a7d57e2-a6f6-4353-bdc3-995d0b2e54a4" xsi:nil="true"/>
    <Unterordner2 xmlns="9a7d57e2-a6f6-4353-bdc3-995d0b2e54a4" xsi:nil="true"/>
    <Favorit xmlns="9a7d57e2-a6f6-4353-bdc3-995d0b2e54a4" xsi:nil="true"/>
    <Ratings xmlns="http://schemas.microsoft.com/sharepoint/v3" xsi:nil="true"/>
    <Link_x0020_oder_x0020_Bild xmlns="9a7d57e2-a6f6-4353-bdc3-995d0b2e54a4">
      <Url xsi:nil="true"/>
      <Description xsi:nil="true"/>
    </Link_x0020_oder_x0020_Bild>
    <Unterordner_x0028_LINKS_x0029_ xmlns="9a7d57e2-a6f6-4353-bdc3-995d0b2e54a4">
      <Url xsi:nil="true"/>
      <Description xsi:nil="true"/>
    </Unterordner_x0028_LINKS_x0029_>
    <TopPics xmlns="9a7d57e2-a6f6-4353-bdc3-995d0b2e54a4" xsi:nil="true"/>
    <RatingCount xmlns="http://schemas.microsoft.com/sharepoint/v3" xsi:nil="true"/>
    <LikedBy xmlns="http://schemas.microsoft.com/sharepoint/v3">
      <UserInfo>
        <DisplayName/>
        <AccountId xsi:nil="true"/>
        <AccountType/>
      </UserInfo>
    </LikedBy>
    <Auswahl xmlns="9a7d57e2-a6f6-4353-bdc3-995d0b2e54a4">true</Auswahl>
    <Person xmlns="9a7d57e2-a6f6-4353-bdc3-995d0b2e54a4">
      <UserInfo>
        <DisplayName/>
        <AccountId xsi:nil="true"/>
        <AccountType/>
      </UserInfo>
    </Person>
    <Kategorie xmlns="9a7d57e2-a6f6-4353-bdc3-995d0b2e54a4" xsi:nil="true"/>
    <AverageRating xmlns="http://schemas.microsoft.com/sharepoint/v3" xsi:nil="true"/>
    <TopPicsCT xmlns="9a7d57e2-a6f6-4353-bdc3-995d0b2e54a4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F041D34E-3072-4D83-8C19-177639908399}"/>
</file>

<file path=customXml/itemProps2.xml><?xml version="1.0" encoding="utf-8"?>
<ds:datastoreItem xmlns:ds="http://schemas.openxmlformats.org/officeDocument/2006/customXml" ds:itemID="{674594EA-5518-4475-ACB2-9DDEAE0E0DEE}"/>
</file>

<file path=customXml/itemProps3.xml><?xml version="1.0" encoding="utf-8"?>
<ds:datastoreItem xmlns:ds="http://schemas.openxmlformats.org/officeDocument/2006/customXml" ds:itemID="{640E1381-D3B5-4BEC-9506-9461057A886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Frequency  single answer</vt:lpstr>
      <vt:lpstr>Fequency multiple answers</vt:lpstr>
      <vt:lpstr>Cross-Table</vt:lpstr>
      <vt:lpstr>Mean per category</vt:lpstr>
      <vt:lpstr>Regression</vt:lpstr>
      <vt:lpstr>Moderation with MALE</vt:lpstr>
      <vt:lpstr>Moderation with EMP_Scale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</dc:creator>
  <cp:lastModifiedBy>manu</cp:lastModifiedBy>
  <dcterms:created xsi:type="dcterms:W3CDTF">2020-10-23T11:07:35Z</dcterms:created>
  <dcterms:modified xsi:type="dcterms:W3CDTF">2020-11-02T13:02:38Z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0x010100E756FDFCB57D0948B915F9BF5E819397</vt:lpwstr>
  </property>
</Properties>
</file>